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2260" windowHeight="12648"/>
  </bookViews>
  <sheets>
    <sheet name="李娜" sheetId="5" r:id="rId1"/>
  </sheets>
  <definedNames>
    <definedName name="_xlnm.Print_Area" localSheetId="0">李娜!$A$1:$J$25</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8" i="5"/>
  <c r="J8"/>
  <c r="I9"/>
</calcChain>
</file>

<file path=xl/sharedStrings.xml><?xml version="1.0" encoding="utf-8"?>
<sst xmlns="http://schemas.openxmlformats.org/spreadsheetml/2006/main" count="86" uniqueCount="70">
  <si>
    <t>附件3</t>
  </si>
  <si>
    <t>（2021年度）</t>
  </si>
  <si>
    <t>项目名称</t>
  </si>
  <si>
    <t>主管部门</t>
  </si>
  <si>
    <t>北京市卫生健康委员会</t>
  </si>
  <si>
    <t>实施单位</t>
  </si>
  <si>
    <t>项目负责人</t>
  </si>
  <si>
    <t>联系电话</t>
  </si>
  <si>
    <t>项目资金（万元）</t>
  </si>
  <si>
    <t>年初预算数</t>
  </si>
  <si>
    <t>全年预算数（A）</t>
  </si>
  <si>
    <t>全年执行数（B）</t>
  </si>
  <si>
    <t>分值（10分）</t>
  </si>
  <si>
    <t>执行率（B/A)</t>
  </si>
  <si>
    <t>得分</t>
  </si>
  <si>
    <t>年度资金总额：</t>
  </si>
  <si>
    <t>—</t>
  </si>
  <si>
    <t>上年结转资金</t>
  </si>
  <si>
    <t xml:space="preserve">     其他资金</t>
  </si>
  <si>
    <t>年度总体目标</t>
  </si>
  <si>
    <t>预期目标</t>
  </si>
  <si>
    <t>实际完成情况</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</si>
  <si>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</si>
  <si>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</si>
  <si>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</si>
  <si>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</si>
  <si>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</si>
  <si>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</si>
  <si>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</si>
  <si>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</si>
  <si>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</si>
  <si>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质量指标</t>
  </si>
  <si>
    <t>时效指标</t>
  </si>
  <si>
    <t>成本指标</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</si>
  <si>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</si>
  <si>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</si>
  <si>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生态效益
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</si>
  <si>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</si>
  <si>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</si>
  <si>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</si>
  <si>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</si>
  <si>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r>
      <rPr>
        <sz val="16"/>
        <color theme="1"/>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</si>
  <si>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社会效益
指标</t>
  </si>
  <si>
    <t>可持续影响指标</t>
  </si>
  <si>
    <t>数量指标</t>
  </si>
  <si>
    <t>大于95%</t>
    <phoneticPr fontId="3" type="noConversion"/>
  </si>
  <si>
    <t>服务对象满意度及相关部门机构满意度</t>
  </si>
  <si>
    <t>不适用</t>
  </si>
  <si>
    <t>已培养1名研究生毕业，晋升职称1人</t>
    <phoneticPr fontId="3" type="noConversion"/>
  </si>
  <si>
    <t>培养1名研究生毕业（研究生王锡花），晋升职称1人</t>
    <phoneticPr fontId="3" type="noConversion"/>
  </si>
  <si>
    <t>研究生培养与人员职称晋升</t>
  </si>
  <si>
    <t>6万元</t>
    <phoneticPr fontId="3" type="noConversion"/>
  </si>
  <si>
    <t>6万元</t>
    <phoneticPr fontId="3" type="noConversion"/>
  </si>
  <si>
    <t>项目预算控制数</t>
    <phoneticPr fontId="3" type="noConversion"/>
  </si>
  <si>
    <t>100%按时采集</t>
  </si>
  <si>
    <t>研究成果发表时间及样本采集时间</t>
    <phoneticPr fontId="3" type="noConversion"/>
  </si>
  <si>
    <r>
      <t>实际收集到的样本合格率95%</t>
    </r>
    <r>
      <rPr>
        <sz val="10.199999999999999"/>
        <color rgb="FF000000"/>
        <rFont val="宋体"/>
        <family val="3"/>
        <charset val="134"/>
      </rPr>
      <t>，</t>
    </r>
    <r>
      <rPr>
        <sz val="10.199999999999999"/>
        <color rgb="FF000000"/>
        <rFont val="Arial"/>
        <family val="2"/>
      </rPr>
      <t>SCI</t>
    </r>
    <r>
      <rPr>
        <sz val="10.199999999999999"/>
        <color rgb="FF000000"/>
        <rFont val="宋体"/>
        <family val="3"/>
        <charset val="134"/>
      </rPr>
      <t>论文比例</t>
    </r>
    <r>
      <rPr>
        <sz val="10.199999999999999"/>
        <color rgb="FF000000"/>
        <rFont val="Arial"/>
        <family val="2"/>
      </rPr>
      <t>100%</t>
    </r>
    <phoneticPr fontId="3" type="noConversion"/>
  </si>
  <si>
    <t>样本合格率拟定100%，SCI论文比例应为100%</t>
  </si>
  <si>
    <t>脑脊液样本合格率及SCI论文比例</t>
    <phoneticPr fontId="3" type="noConversion"/>
  </si>
  <si>
    <t>2021年由于散发的新冠疫情，项目仅纳入80例新朗格罕细胞组织细胞增生症患儿，其中部分患儿未按时随访。</t>
    <phoneticPr fontId="3" type="noConversion"/>
  </si>
  <si>
    <t>2021年收集来80例LCH患儿样本，正中投稿SCI论文一篇</t>
    <phoneticPr fontId="3" type="noConversion"/>
  </si>
  <si>
    <t>2020年拟收集80-100例患儿首诊及随访脑脊液样本，发表SCI论文1篇。</t>
  </si>
  <si>
    <t>样本收集及SCI论文发表</t>
  </si>
  <si>
    <t>李娜</t>
    <phoneticPr fontId="3" type="noConversion"/>
  </si>
  <si>
    <t xml:space="preserve">脑脊液骨桥蛋白水平联合MRI诊断朗格罕细胞组织细胞增生症患儿垂体受累新标准的建立及验证研究      </t>
    <phoneticPr fontId="3" type="noConversion"/>
  </si>
  <si>
    <t xml:space="preserve">北京市儿科研究所 </t>
    <phoneticPr fontId="3" type="noConversion"/>
  </si>
  <si>
    <t>-</t>
    <phoneticPr fontId="3" type="noConversion"/>
  </si>
  <si>
    <t xml:space="preserve">      其中:当年财政拨款</t>
    <phoneticPr fontId="3" type="noConversion"/>
  </si>
  <si>
    <t>继续开展横断面研究，完成132例患儿首诊、随访时的脑脊液的收集，完成OPN水平检测。进行准确性评价，进而建立OPN水平联合MRI早期诊断LCH患儿垂体受累的新技术。完成262例患儿的横断面研究，发表核心、会议论文1-2篇。</t>
    <phoneticPr fontId="3" type="noConversion"/>
  </si>
  <si>
    <t>基本完成。本年度纳入本项目的LCH初诊患儿脑脊液合计80例，均在按照方案进行随访研究（2021年46例，此外纳入了2019年34例脑脊液初诊样本，供该前瞻性研究分析）。由于随访样本的收集时间较长，目前的数据正在整理，所有数据的文章还在进一步撰写。最终等所有数据收集后进行总结分析。</t>
    <phoneticPr fontId="3" type="noConversion"/>
  </si>
</sst>
</file>

<file path=xl/styles.xml><?xml version="1.0" encoding="utf-8"?>
<styleSheet xmlns="http://schemas.openxmlformats.org/spreadsheetml/2006/main">
  <fonts count="14">
    <font>
      <sz val="11"/>
      <color theme="1"/>
      <name val="等线"/>
      <family val="2"/>
      <scheme val="minor"/>
    </font>
    <font>
      <sz val="11"/>
      <color theme="1"/>
      <name val="等线"/>
      <family val="3"/>
      <charset val="134"/>
      <scheme val="minor"/>
    </font>
    <font>
      <sz val="14"/>
      <color theme="1"/>
      <name val="等线"/>
      <family val="3"/>
      <charset val="134"/>
      <scheme val="minor"/>
    </font>
    <font>
      <sz val="9"/>
      <name val="等线"/>
      <family val="3"/>
      <charset val="134"/>
      <scheme val="minor"/>
    </font>
    <font>
      <sz val="16"/>
      <color theme="1"/>
      <name val="仿宋_GB2312"/>
      <family val="3"/>
      <charset val="134"/>
    </font>
    <font>
      <b/>
      <sz val="16"/>
      <color rgb="FF000000"/>
      <name val="宋体"/>
      <family val="3"/>
      <charset val="134"/>
    </font>
    <font>
      <sz val="16"/>
      <color rgb="FF000000"/>
      <name val="宋体"/>
      <family val="3"/>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1"/>
      <color theme="1"/>
      <name val="等线"/>
      <charset val="134"/>
      <scheme val="minor"/>
    </font>
    <font>
      <sz val="10.199999999999999"/>
      <color rgb="FF000000"/>
      <name val="宋体"/>
      <family val="3"/>
      <charset val="134"/>
    </font>
    <font>
      <sz val="10.199999999999999"/>
      <color rgb="FF000000"/>
      <name val="Arial"/>
      <family val="2"/>
    </font>
  </fonts>
  <fills count="2">
    <fill>
      <patternFill patternType="none"/>
    </fill>
    <fill>
      <patternFill patternType="gray125"/>
    </fill>
  </fills>
  <borders count="5">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s>
  <cellStyleXfs count="4">
    <xf numFmtId="0" fontId="0" fillId="0" borderId="0"/>
    <xf numFmtId="0" fontId="1" fillId="0" borderId="0"/>
    <xf numFmtId="9" fontId="1" fillId="0" borderId="0" applyFont="0" applyFill="0" applyBorder="0" applyAlignment="0" applyProtection="0">
      <alignment vertical="center"/>
    </xf>
    <xf numFmtId="0" fontId="11" fillId="0" borderId="0"/>
  </cellStyleXfs>
  <cellXfs count="28">
    <xf numFmtId="0" fontId="0" fillId="0" borderId="0" xfId="0"/>
    <xf numFmtId="9" fontId="8" fillId="0" borderId="1" xfId="2" applyFont="1" applyBorder="1" applyAlignment="1">
      <alignment horizontal="center" vertical="center"/>
    </xf>
    <xf numFmtId="0" fontId="11" fillId="0" borderId="0" xfId="3"/>
    <xf numFmtId="0" fontId="8" fillId="0" borderId="1" xfId="3" applyFont="1" applyBorder="1" applyAlignment="1">
      <alignment horizontal="center" vertical="center"/>
    </xf>
    <xf numFmtId="0" fontId="10" fillId="0" borderId="1" xfId="3" applyFont="1" applyBorder="1" applyAlignment="1">
      <alignment horizontal="center" vertical="center"/>
    </xf>
    <xf numFmtId="0" fontId="8" fillId="0" borderId="1" xfId="3" applyFont="1" applyBorder="1" applyAlignment="1">
      <alignment horizontal="center" vertical="center" wrapText="1"/>
    </xf>
    <xf numFmtId="0" fontId="9" fillId="0" borderId="1" xfId="3" applyFont="1" applyBorder="1" applyAlignment="1">
      <alignment horizontal="center" vertical="center" wrapText="1"/>
    </xf>
    <xf numFmtId="0" fontId="8" fillId="0" borderId="1" xfId="3" applyFont="1" applyBorder="1" applyAlignment="1">
      <alignment horizontal="left" vertical="center"/>
    </xf>
    <xf numFmtId="0" fontId="8" fillId="0" borderId="1" xfId="3" applyFont="1" applyBorder="1" applyAlignment="1">
      <alignment horizontal="justify" vertical="center"/>
    </xf>
    <xf numFmtId="0" fontId="2" fillId="0" borderId="0" xfId="3" applyFont="1"/>
    <xf numFmtId="0" fontId="8" fillId="0" borderId="1" xfId="3" applyFont="1" applyBorder="1" applyAlignment="1">
      <alignment horizontal="center" vertical="center"/>
    </xf>
    <xf numFmtId="0" fontId="8" fillId="0" borderId="1" xfId="3" applyFont="1" applyBorder="1" applyAlignment="1">
      <alignment horizontal="left" vertical="center" wrapText="1"/>
    </xf>
    <xf numFmtId="0" fontId="8" fillId="0" borderId="1" xfId="3" applyFont="1" applyBorder="1" applyAlignment="1">
      <alignment horizontal="center" vertical="center" wrapText="1"/>
    </xf>
    <xf numFmtId="0" fontId="9" fillId="0" borderId="1" xfId="3" applyFont="1" applyBorder="1" applyAlignment="1">
      <alignment horizontal="center" vertical="center" wrapText="1"/>
    </xf>
    <xf numFmtId="0" fontId="4" fillId="0" borderId="0" xfId="3" applyFont="1" applyAlignment="1">
      <alignment horizontal="center" vertical="center" wrapText="1"/>
    </xf>
    <xf numFmtId="0" fontId="7" fillId="0" borderId="0" xfId="3" applyFont="1" applyAlignment="1">
      <alignment horizontal="center" vertical="center" wrapText="1"/>
    </xf>
    <xf numFmtId="0" fontId="8" fillId="0" borderId="1" xfId="3" applyFont="1" applyBorder="1" applyAlignment="1">
      <alignment horizontal="center" vertical="center"/>
    </xf>
    <xf numFmtId="0" fontId="8" fillId="0" borderId="1" xfId="3"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1" xfId="1" applyFont="1" applyBorder="1" applyAlignment="1">
      <alignment horizontal="center" vertical="center" wrapText="1"/>
    </xf>
    <xf numFmtId="0" fontId="10" fillId="0" borderId="1" xfId="3" applyFont="1" applyBorder="1" applyAlignment="1">
      <alignment horizontal="center" vertical="center"/>
    </xf>
    <xf numFmtId="0" fontId="8" fillId="0" borderId="4" xfId="3" applyFont="1" applyBorder="1" applyAlignment="1">
      <alignment horizontal="left" vertical="center" wrapText="1"/>
    </xf>
    <xf numFmtId="0" fontId="8" fillId="0" borderId="4" xfId="3" applyFont="1" applyBorder="1" applyAlignment="1">
      <alignment horizontal="left" vertical="center"/>
    </xf>
    <xf numFmtId="0" fontId="8" fillId="0" borderId="1" xfId="3" applyFont="1" applyBorder="1" applyAlignment="1">
      <alignment horizontal="center" vertical="center" textRotation="255"/>
    </xf>
    <xf numFmtId="0" fontId="9" fillId="0" borderId="1" xfId="3" applyFont="1" applyBorder="1" applyAlignment="1">
      <alignment horizontal="center" vertical="center" wrapText="1"/>
    </xf>
    <xf numFmtId="9" fontId="8" fillId="0" borderId="2" xfId="3" applyNumberFormat="1" applyFont="1" applyBorder="1" applyAlignment="1">
      <alignment horizontal="center" vertical="center" wrapText="1"/>
    </xf>
    <xf numFmtId="9" fontId="8" fillId="0" borderId="3" xfId="3" applyNumberFormat="1" applyFont="1" applyBorder="1" applyAlignment="1">
      <alignment horizontal="center" vertical="center" wrapText="1"/>
    </xf>
  </cellXfs>
  <cellStyles count="4">
    <cellStyle name="百分比 2" xfId="2"/>
    <cellStyle name="常规" xfId="0" builtinId="0"/>
    <cellStyle name="常规 2" xfId="1"/>
    <cellStyle name="常规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2" name="直接箭头连接符 1"/>
        <xdr:cNvSpPr>
          <a:spLocks noChangeShapeType="1"/>
        </xdr:cNvSpPr>
      </xdr:nvSpPr>
      <xdr:spPr>
        <a:xfrm>
          <a:off x="2095500" y="1114425"/>
          <a:ext cx="647699" cy="152400"/>
        </a:xfrm>
        <a:prstGeom prst="straightConnector1">
          <a:avLst/>
        </a:prstGeom>
        <a:noFill/>
        <a:ln w="9525">
          <a:solidFill>
            <a:srgbClr val="000000"/>
          </a:solidFill>
          <a:round/>
        </a:ln>
        <a:extLst>
          <a:ext uri="{909E8E84-426E-40DD-AFC4-6F175D3DCCD1}">
            <a14:hiddenFill xmlns=""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5"/>
  <sheetViews>
    <sheetView tabSelected="1" view="pageBreakPreview" zoomScaleSheetLayoutView="100" workbookViewId="0">
      <selection activeCell="H8" sqref="H8"/>
    </sheetView>
  </sheetViews>
  <sheetFormatPr defaultColWidth="9" defaultRowHeight="14.4"/>
  <cols>
    <col min="1" max="1" width="5.33203125" style="2" customWidth="1"/>
    <col min="2" max="2" width="7.77734375" style="2" customWidth="1"/>
    <col min="3" max="3" width="12.21875" style="2" customWidth="1"/>
    <col min="4" max="4" width="25.109375" style="2" customWidth="1"/>
    <col min="5" max="5" width="26.77734375" style="2" customWidth="1"/>
    <col min="6" max="6" width="13.33203125" style="2" customWidth="1"/>
    <col min="7" max="7" width="11.6640625" style="2" customWidth="1"/>
    <col min="8" max="8" width="12.44140625" style="2" customWidth="1"/>
    <col min="9" max="9" width="11" style="2" customWidth="1"/>
    <col min="10" max="10" width="20.6640625" style="2" customWidth="1"/>
    <col min="11" max="16384" width="9" style="2"/>
  </cols>
  <sheetData>
    <row r="1" spans="1:10" ht="27" customHeight="1">
      <c r="A1" s="9" t="s">
        <v>0</v>
      </c>
    </row>
    <row r="2" spans="1:10" ht="33.9" customHeight="1">
      <c r="A2" s="14" t="s">
        <v>41</v>
      </c>
      <c r="B2" s="14"/>
      <c r="C2" s="14"/>
      <c r="D2" s="14"/>
      <c r="E2" s="14"/>
      <c r="F2" s="14"/>
      <c r="G2" s="14"/>
      <c r="H2" s="14"/>
      <c r="I2" s="14"/>
      <c r="J2" s="14"/>
    </row>
    <row r="3" spans="1:10" ht="18.75" customHeight="1" thickBot="1">
      <c r="A3" s="15" t="s">
        <v>1</v>
      </c>
      <c r="B3" s="15"/>
      <c r="C3" s="15"/>
      <c r="D3" s="15"/>
      <c r="E3" s="15"/>
      <c r="F3" s="15"/>
      <c r="G3" s="15"/>
      <c r="H3" s="15"/>
      <c r="I3" s="15"/>
      <c r="J3" s="15"/>
    </row>
    <row r="4" spans="1:10" ht="20.100000000000001" customHeight="1" thickBot="1">
      <c r="A4" s="16" t="s">
        <v>2</v>
      </c>
      <c r="B4" s="16"/>
      <c r="C4" s="16"/>
      <c r="D4" s="17" t="s">
        <v>64</v>
      </c>
      <c r="E4" s="16"/>
      <c r="F4" s="16"/>
      <c r="G4" s="16"/>
      <c r="H4" s="16"/>
      <c r="I4" s="16"/>
      <c r="J4" s="16"/>
    </row>
    <row r="5" spans="1:10" ht="20.100000000000001" customHeight="1" thickBot="1">
      <c r="A5" s="16" t="s">
        <v>3</v>
      </c>
      <c r="B5" s="16"/>
      <c r="C5" s="16"/>
      <c r="D5" s="16" t="s">
        <v>4</v>
      </c>
      <c r="E5" s="16"/>
      <c r="F5" s="10"/>
      <c r="G5" s="10" t="s">
        <v>5</v>
      </c>
      <c r="H5" s="17" t="s">
        <v>65</v>
      </c>
      <c r="I5" s="17"/>
      <c r="J5" s="17"/>
    </row>
    <row r="6" spans="1:10" ht="20.100000000000001" customHeight="1" thickBot="1">
      <c r="A6" s="16" t="s">
        <v>6</v>
      </c>
      <c r="B6" s="16"/>
      <c r="C6" s="16"/>
      <c r="D6" s="16" t="s">
        <v>63</v>
      </c>
      <c r="E6" s="16"/>
      <c r="F6" s="10"/>
      <c r="G6" s="10" t="s">
        <v>7</v>
      </c>
      <c r="H6" s="20">
        <v>15801468620</v>
      </c>
      <c r="I6" s="20"/>
      <c r="J6" s="20"/>
    </row>
    <row r="7" spans="1:10" ht="31.8" thickBot="1">
      <c r="A7" s="17" t="s">
        <v>8</v>
      </c>
      <c r="B7" s="17"/>
      <c r="C7" s="17"/>
      <c r="D7" s="3"/>
      <c r="E7" s="5" t="s">
        <v>9</v>
      </c>
      <c r="F7" s="5" t="s">
        <v>10</v>
      </c>
      <c r="G7" s="5" t="s">
        <v>11</v>
      </c>
      <c r="H7" s="5" t="s">
        <v>12</v>
      </c>
      <c r="I7" s="5" t="s">
        <v>13</v>
      </c>
      <c r="J7" s="3" t="s">
        <v>14</v>
      </c>
    </row>
    <row r="8" spans="1:10" ht="20.100000000000001" customHeight="1" thickBot="1">
      <c r="A8" s="17"/>
      <c r="B8" s="17"/>
      <c r="C8" s="17"/>
      <c r="D8" s="8" t="s">
        <v>15</v>
      </c>
      <c r="E8" s="3">
        <v>6</v>
      </c>
      <c r="F8" s="3">
        <v>6</v>
      </c>
      <c r="G8" s="3">
        <v>6</v>
      </c>
      <c r="H8" s="3">
        <v>10</v>
      </c>
      <c r="I8" s="1">
        <f>G8/F8</f>
        <v>1</v>
      </c>
      <c r="J8" s="5">
        <f>10*I8</f>
        <v>10</v>
      </c>
    </row>
    <row r="9" spans="1:10" ht="31.8" thickBot="1">
      <c r="A9" s="17"/>
      <c r="B9" s="17"/>
      <c r="C9" s="17"/>
      <c r="D9" s="11" t="s">
        <v>67</v>
      </c>
      <c r="E9" s="3">
        <v>6</v>
      </c>
      <c r="F9" s="3">
        <v>6</v>
      </c>
      <c r="G9" s="3">
        <v>6</v>
      </c>
      <c r="H9" s="3" t="s">
        <v>16</v>
      </c>
      <c r="I9" s="1">
        <f>G9/F9</f>
        <v>1</v>
      </c>
      <c r="J9" s="5" t="s">
        <v>16</v>
      </c>
    </row>
    <row r="10" spans="1:10" ht="24.9" customHeight="1" thickBot="1">
      <c r="A10" s="17"/>
      <c r="B10" s="17"/>
      <c r="C10" s="17"/>
      <c r="D10" s="3" t="s">
        <v>17</v>
      </c>
      <c r="E10" s="10" t="s">
        <v>66</v>
      </c>
      <c r="F10" s="10" t="s">
        <v>66</v>
      </c>
      <c r="G10" s="10" t="s">
        <v>66</v>
      </c>
      <c r="H10" s="10" t="s">
        <v>66</v>
      </c>
      <c r="I10" s="1" t="s">
        <v>66</v>
      </c>
      <c r="J10" s="12" t="s">
        <v>66</v>
      </c>
    </row>
    <row r="11" spans="1:10" ht="18.899999999999999" customHeight="1" thickBot="1">
      <c r="A11" s="17"/>
      <c r="B11" s="17"/>
      <c r="C11" s="17"/>
      <c r="D11" s="7" t="s">
        <v>18</v>
      </c>
      <c r="E11" s="10" t="s">
        <v>66</v>
      </c>
      <c r="F11" s="10" t="s">
        <v>66</v>
      </c>
      <c r="G11" s="10" t="s">
        <v>66</v>
      </c>
      <c r="H11" s="10" t="s">
        <v>66</v>
      </c>
      <c r="I11" s="1" t="s">
        <v>66</v>
      </c>
      <c r="J11" s="12" t="s">
        <v>66</v>
      </c>
    </row>
    <row r="12" spans="1:10" ht="16.2" thickBot="1">
      <c r="A12" s="24" t="s">
        <v>19</v>
      </c>
      <c r="B12" s="17" t="s">
        <v>20</v>
      </c>
      <c r="C12" s="17"/>
      <c r="D12" s="17"/>
      <c r="E12" s="17"/>
      <c r="F12" s="17" t="s">
        <v>21</v>
      </c>
      <c r="G12" s="17"/>
      <c r="H12" s="17"/>
      <c r="I12" s="17"/>
      <c r="J12" s="17"/>
    </row>
    <row r="13" spans="1:10" ht="16.2" thickBot="1">
      <c r="A13" s="24"/>
      <c r="B13" s="17" t="s">
        <v>68</v>
      </c>
      <c r="C13" s="17"/>
      <c r="D13" s="17"/>
      <c r="E13" s="17"/>
      <c r="F13" s="17" t="s">
        <v>69</v>
      </c>
      <c r="G13" s="17"/>
      <c r="H13" s="17"/>
      <c r="I13" s="17"/>
      <c r="J13" s="17"/>
    </row>
    <row r="14" spans="1:10" ht="31.8" thickBot="1">
      <c r="A14" s="24" t="s">
        <v>22</v>
      </c>
      <c r="B14" s="5" t="s">
        <v>23</v>
      </c>
      <c r="C14" s="12" t="s">
        <v>24</v>
      </c>
      <c r="D14" s="12" t="s">
        <v>25</v>
      </c>
      <c r="E14" s="12" t="s">
        <v>26</v>
      </c>
      <c r="F14" s="18" t="s">
        <v>27</v>
      </c>
      <c r="G14" s="19"/>
      <c r="H14" s="12" t="s">
        <v>28</v>
      </c>
      <c r="I14" s="12" t="s">
        <v>14</v>
      </c>
      <c r="J14" s="12" t="s">
        <v>29</v>
      </c>
    </row>
    <row r="15" spans="1:10" ht="94.2" thickBot="1">
      <c r="A15" s="24"/>
      <c r="B15" s="25" t="s">
        <v>30</v>
      </c>
      <c r="C15" s="12" t="s">
        <v>44</v>
      </c>
      <c r="D15" s="12" t="s">
        <v>62</v>
      </c>
      <c r="E15" s="12" t="s">
        <v>61</v>
      </c>
      <c r="F15" s="18" t="s">
        <v>60</v>
      </c>
      <c r="G15" s="19"/>
      <c r="H15" s="12">
        <v>20</v>
      </c>
      <c r="I15" s="12">
        <v>15</v>
      </c>
      <c r="J15" s="12" t="s">
        <v>59</v>
      </c>
    </row>
    <row r="16" spans="1:10" ht="31.8" thickBot="1">
      <c r="A16" s="24"/>
      <c r="B16" s="25"/>
      <c r="C16" s="12" t="s">
        <v>31</v>
      </c>
      <c r="D16" s="12" t="s">
        <v>58</v>
      </c>
      <c r="E16" s="12" t="s">
        <v>57</v>
      </c>
      <c r="F16" s="18" t="s">
        <v>56</v>
      </c>
      <c r="G16" s="19"/>
      <c r="H16" s="12">
        <v>15</v>
      </c>
      <c r="I16" s="12">
        <v>12</v>
      </c>
      <c r="J16" s="12"/>
    </row>
    <row r="17" spans="1:10" ht="31.8" thickBot="1">
      <c r="A17" s="24"/>
      <c r="B17" s="25"/>
      <c r="C17" s="12" t="s">
        <v>32</v>
      </c>
      <c r="D17" s="12" t="s">
        <v>55</v>
      </c>
      <c r="E17" s="12" t="s">
        <v>54</v>
      </c>
      <c r="F17" s="26">
        <v>0.8</v>
      </c>
      <c r="G17" s="27"/>
      <c r="H17" s="12">
        <v>10</v>
      </c>
      <c r="I17" s="12">
        <v>9</v>
      </c>
      <c r="J17" s="12"/>
    </row>
    <row r="18" spans="1:10" ht="16.2" thickBot="1">
      <c r="A18" s="24"/>
      <c r="B18" s="25"/>
      <c r="C18" s="12" t="s">
        <v>33</v>
      </c>
      <c r="D18" s="12" t="s">
        <v>53</v>
      </c>
      <c r="E18" s="12" t="s">
        <v>52</v>
      </c>
      <c r="F18" s="18" t="s">
        <v>51</v>
      </c>
      <c r="G18" s="19"/>
      <c r="H18" s="12">
        <v>5</v>
      </c>
      <c r="I18" s="12">
        <v>5</v>
      </c>
      <c r="J18" s="12"/>
    </row>
    <row r="19" spans="1:10" ht="31.8" thickBot="1">
      <c r="A19" s="24"/>
      <c r="B19" s="25" t="s">
        <v>34</v>
      </c>
      <c r="C19" s="13" t="s">
        <v>35</v>
      </c>
      <c r="D19" s="12"/>
      <c r="E19" s="12" t="s">
        <v>47</v>
      </c>
      <c r="F19" s="18"/>
      <c r="G19" s="19"/>
      <c r="H19" s="12"/>
      <c r="I19" s="12"/>
      <c r="J19" s="12"/>
    </row>
    <row r="20" spans="1:10" ht="31.8" thickBot="1">
      <c r="A20" s="24"/>
      <c r="B20" s="25"/>
      <c r="C20" s="13" t="s">
        <v>42</v>
      </c>
      <c r="D20" s="12" t="s">
        <v>50</v>
      </c>
      <c r="E20" s="12" t="s">
        <v>49</v>
      </c>
      <c r="F20" s="18" t="s">
        <v>48</v>
      </c>
      <c r="G20" s="19"/>
      <c r="H20" s="12">
        <v>30</v>
      </c>
      <c r="I20" s="12">
        <v>30</v>
      </c>
      <c r="J20" s="12"/>
    </row>
    <row r="21" spans="1:10" ht="31.8" thickBot="1">
      <c r="A21" s="24"/>
      <c r="B21" s="25"/>
      <c r="C21" s="13" t="s">
        <v>36</v>
      </c>
      <c r="D21" s="12"/>
      <c r="E21" s="12" t="s">
        <v>47</v>
      </c>
      <c r="F21" s="18"/>
      <c r="G21" s="19"/>
      <c r="H21" s="12"/>
      <c r="I21" s="12"/>
      <c r="J21" s="12"/>
    </row>
    <row r="22" spans="1:10" ht="31.8" thickBot="1">
      <c r="A22" s="24"/>
      <c r="B22" s="25"/>
      <c r="C22" s="13" t="s">
        <v>43</v>
      </c>
      <c r="D22" s="12"/>
      <c r="E22" s="12" t="s">
        <v>47</v>
      </c>
      <c r="F22" s="18"/>
      <c r="G22" s="19"/>
      <c r="H22" s="12"/>
      <c r="I22" s="12"/>
      <c r="J22" s="12"/>
    </row>
    <row r="23" spans="1:10" ht="63" thickBot="1">
      <c r="A23" s="24"/>
      <c r="B23" s="6" t="s">
        <v>37</v>
      </c>
      <c r="C23" s="13" t="s">
        <v>38</v>
      </c>
      <c r="D23" s="12" t="s">
        <v>46</v>
      </c>
      <c r="E23" s="12" t="s">
        <v>45</v>
      </c>
      <c r="F23" s="18" t="s">
        <v>45</v>
      </c>
      <c r="G23" s="19"/>
      <c r="H23" s="12">
        <v>10</v>
      </c>
      <c r="I23" s="12">
        <v>10</v>
      </c>
      <c r="J23" s="12"/>
    </row>
    <row r="24" spans="1:10" ht="16.2" thickBot="1">
      <c r="A24" s="21" t="s">
        <v>39</v>
      </c>
      <c r="B24" s="21"/>
      <c r="C24" s="21"/>
      <c r="D24" s="21"/>
      <c r="E24" s="21"/>
      <c r="F24" s="21"/>
      <c r="G24" s="21"/>
      <c r="H24" s="4">
        <v>100</v>
      </c>
      <c r="I24" s="4">
        <v>91</v>
      </c>
      <c r="J24" s="3"/>
    </row>
    <row r="25" spans="1:10" ht="161.1" customHeight="1">
      <c r="A25" s="22" t="s">
        <v>40</v>
      </c>
      <c r="B25" s="23"/>
      <c r="C25" s="23"/>
      <c r="D25" s="23"/>
      <c r="E25" s="23"/>
      <c r="F25" s="23"/>
      <c r="G25" s="23"/>
      <c r="H25" s="23"/>
      <c r="I25" s="23"/>
      <c r="J25" s="23"/>
    </row>
  </sheetData>
  <mergeCells count="31">
    <mergeCell ref="F22:G22"/>
    <mergeCell ref="F23:G23"/>
    <mergeCell ref="A24:G24"/>
    <mergeCell ref="A25:J25"/>
    <mergeCell ref="A12:A13"/>
    <mergeCell ref="A14:A23"/>
    <mergeCell ref="B15:B18"/>
    <mergeCell ref="B19:B22"/>
    <mergeCell ref="F17:G17"/>
    <mergeCell ref="F18:G18"/>
    <mergeCell ref="F19:G19"/>
    <mergeCell ref="F20:G20"/>
    <mergeCell ref="F21:G21"/>
    <mergeCell ref="B13:E13"/>
    <mergeCell ref="F13:J13"/>
    <mergeCell ref="F14:G14"/>
    <mergeCell ref="F15:G15"/>
    <mergeCell ref="F16:G16"/>
    <mergeCell ref="A6:C6"/>
    <mergeCell ref="D6:E6"/>
    <mergeCell ref="B12:E12"/>
    <mergeCell ref="F12:J12"/>
    <mergeCell ref="A7:C11"/>
    <mergeCell ref="H6:J6"/>
    <mergeCell ref="A2:J2"/>
    <mergeCell ref="A3:J3"/>
    <mergeCell ref="A4:C4"/>
    <mergeCell ref="D4:J4"/>
    <mergeCell ref="A5:C5"/>
    <mergeCell ref="D5:E5"/>
    <mergeCell ref="H5:J5"/>
  </mergeCells>
  <phoneticPr fontId="3" type="noConversion"/>
  <pageMargins left="0.70866141732283505" right="0.511811023622047" top="0.55118110236220497" bottom="0.55118110236220497" header="0.31496062992126" footer="0.31496062992126"/>
  <pageSetup paperSize="9" scale="93" fitToHeight="0" orientation="landscape" r:id="rId1"/>
  <rowBreaks count="1" manualBreakCount="1">
    <brk id="18"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李娜</vt:lpstr>
      <vt:lpstr>李娜!Print_Area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2022-06-06T07:32:39Z</dcterms:modified>
</cp:coreProperties>
</file>