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48" windowWidth="22968" windowHeight="9408"/>
  </bookViews>
  <sheets>
    <sheet name="郭若兰" sheetId="1" r:id="rId1"/>
  </sheets>
  <definedNames>
    <definedName name="_xlnm.Print_Area" localSheetId="0">郭若兰!$A$1:$J$25</definedName>
  </definedNames>
  <calcPr calcId="124519"/>
</workbook>
</file>

<file path=xl/calcChain.xml><?xml version="1.0" encoding="utf-8"?>
<calcChain xmlns="http://schemas.openxmlformats.org/spreadsheetml/2006/main">
  <c r="I8" i="1"/>
  <c r="I9"/>
  <c r="I24"/>
</calcChain>
</file>

<file path=xl/sharedStrings.xml><?xml version="1.0" encoding="utf-8"?>
<sst xmlns="http://schemas.openxmlformats.org/spreadsheetml/2006/main" count="89" uniqueCount="73">
  <si>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</si>
  <si>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总分：</t>
  </si>
  <si>
    <t>大于90%</t>
    <phoneticPr fontId="5" type="noConversion"/>
  </si>
  <si>
    <t>服务对象满意度</t>
    <phoneticPr fontId="5" type="noConversion"/>
  </si>
  <si>
    <t>服务对象满意度指标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</si>
  <si>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</si>
  <si>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医疗固废处理达标率</t>
    <phoneticPr fontId="5" type="noConversion"/>
  </si>
  <si>
    <t>生态效益
指标</t>
  </si>
  <si>
    <t>项目负责人2021年度未申报课题，项目组成员申报国家级课题1项</t>
    <phoneticPr fontId="5" type="noConversion"/>
  </si>
  <si>
    <t>项目成员申报国家级项目1项</t>
    <phoneticPr fontId="5" type="noConversion"/>
  </si>
  <si>
    <t>1项</t>
    <phoneticPr fontId="5" type="noConversion"/>
  </si>
  <si>
    <t>申报省部级以上项目</t>
    <phoneticPr fontId="5" type="noConversion"/>
  </si>
  <si>
    <t>社会效益指标</t>
    <phoneticPr fontId="5" type="noConversion"/>
  </si>
  <si>
    <t>年初指标设置偏低</t>
    <phoneticPr fontId="5" type="noConversion"/>
  </si>
  <si>
    <t>3篇</t>
    <phoneticPr fontId="5" type="noConversion"/>
  </si>
  <si>
    <t>1篇</t>
    <phoneticPr fontId="5" type="noConversion"/>
  </si>
  <si>
    <t>SCI发表篇数</t>
    <phoneticPr fontId="5" type="noConversion"/>
  </si>
  <si>
    <t>经济效益
指标</t>
  </si>
  <si>
    <r>
      <rPr>
        <sz val="12"/>
        <color theme="1"/>
        <rFont val="宋体"/>
        <family val="3"/>
        <charset val="134"/>
      </rPr>
      <t>效果指标(</t>
    </r>
    <r>
      <rPr>
        <sz val="12"/>
        <color theme="1"/>
        <rFont val="宋体"/>
        <family val="3"/>
        <charset val="134"/>
      </rPr>
      <t>3</t>
    </r>
    <r>
      <rPr>
        <sz val="12"/>
        <color theme="1"/>
        <rFont val="宋体"/>
        <family val="3"/>
        <charset val="134"/>
      </rPr>
      <t>0分)</t>
    </r>
  </si>
  <si>
    <t>12.3万</t>
    <phoneticPr fontId="5" type="noConversion"/>
  </si>
  <si>
    <t>项目预算控制数</t>
    <phoneticPr fontId="5" type="noConversion"/>
  </si>
  <si>
    <t>成本指标</t>
  </si>
  <si>
    <t>严格按照项目进度执行</t>
    <phoneticPr fontId="5" type="noConversion"/>
  </si>
  <si>
    <t>项目整体进度实施的合理性</t>
    <phoneticPr fontId="5" type="noConversion"/>
  </si>
  <si>
    <t>时效指标</t>
  </si>
  <si>
    <t>100%（3/3）</t>
    <phoneticPr fontId="5" type="noConversion"/>
  </si>
  <si>
    <t>发表SCI论文比例</t>
    <phoneticPr fontId="5" type="noConversion"/>
  </si>
  <si>
    <t>质量指标</t>
  </si>
  <si>
    <t>已完成，并发表SCI论文</t>
    <phoneticPr fontId="5" type="noConversion"/>
  </si>
  <si>
    <t>形成1套较为成熟的分子诊断规范流程</t>
    <phoneticPr fontId="5" type="noConversion"/>
  </si>
  <si>
    <t>建立儿童原发免疫缺陷病分子诊断的规范流程</t>
    <phoneticPr fontId="5" type="noConversion"/>
  </si>
  <si>
    <t>完成50例样本检测与分析</t>
  </si>
  <si>
    <t>课题（规划）研究/实验完成情况</t>
    <phoneticPr fontId="5" type="noConversion"/>
  </si>
  <si>
    <t>数量指标</t>
    <phoneticPr fontId="5" type="noConversion"/>
  </si>
  <si>
    <r>
      <rPr>
        <sz val="12"/>
        <color theme="1"/>
        <rFont val="宋体"/>
        <family val="3"/>
        <charset val="134"/>
      </rPr>
      <t>产出指标(</t>
    </r>
    <r>
      <rPr>
        <sz val="12"/>
        <color theme="1"/>
        <rFont val="宋体"/>
        <family val="3"/>
        <charset val="134"/>
      </rPr>
      <t>50</t>
    </r>
    <r>
      <rPr>
        <sz val="12"/>
        <color theme="1"/>
        <rFont val="宋体"/>
        <family val="3"/>
        <charset val="134"/>
      </rPr>
      <t>分)</t>
    </r>
  </si>
  <si>
    <t>偏差原因分析及改进措施</t>
  </si>
  <si>
    <t>得分</t>
  </si>
  <si>
    <t>分值</t>
  </si>
  <si>
    <t>实际完成值(B)</t>
  </si>
  <si>
    <t>年度指标值(A)</t>
  </si>
  <si>
    <t>三级指标</t>
  </si>
  <si>
    <t>二级指标</t>
  </si>
  <si>
    <t>一级指标</t>
  </si>
  <si>
    <t>绩效指标</t>
  </si>
  <si>
    <t>2021年度实际完成：50例样本检测与分析全部完成；建立1套成熟的基于目标区域捕获测序技术的儿童原发免疫缺陷病分子诊断规范；1篇SCI论文发表；项目组成员申报国家级课题1项。</t>
    <phoneticPr fontId="5" type="noConversion"/>
  </si>
  <si>
    <t>2021年度目标：50例样本检测与分析全部完成；建立1套成熟的基于目标区域捕获测序技术的儿童原发免疫缺陷病分子诊断规范；1篇SCI论文撰写及投稿；申报省部级及以上项目1项。</t>
    <phoneticPr fontId="5" type="noConversion"/>
  </si>
  <si>
    <t>实际完成情况</t>
  </si>
  <si>
    <t>预期目标</t>
  </si>
  <si>
    <t>年度总体目标</t>
  </si>
  <si>
    <t>-</t>
    <phoneticPr fontId="5" type="noConversion"/>
  </si>
  <si>
    <t xml:space="preserve">     其他资金</t>
  </si>
  <si>
    <t>上年结转资金</t>
  </si>
  <si>
    <t>—</t>
  </si>
  <si>
    <t xml:space="preserve">      其中:当年财政拨款</t>
    <phoneticPr fontId="5" type="noConversion"/>
  </si>
  <si>
    <t>年度资金总额：</t>
  </si>
  <si>
    <t>执行率（B/A)</t>
  </si>
  <si>
    <t>分值（10分）</t>
  </si>
  <si>
    <t>全年执行数（B）</t>
  </si>
  <si>
    <t>全年预算数（A）</t>
  </si>
  <si>
    <t>年初预算数</t>
  </si>
  <si>
    <t>项目资金（万元）</t>
  </si>
  <si>
    <t>联系电话</t>
  </si>
  <si>
    <t>郭若兰</t>
    <phoneticPr fontId="5" type="noConversion"/>
  </si>
  <si>
    <t>项目负责人</t>
  </si>
  <si>
    <t>北京市儿科研究所</t>
    <phoneticPr fontId="5" type="noConversion"/>
  </si>
  <si>
    <t>实施单位</t>
  </si>
  <si>
    <t>北京市卫生健康委员会</t>
  </si>
  <si>
    <t>主管部门</t>
  </si>
  <si>
    <t>基于目标区域靶向捕获测序的儿童原发性免疫缺陷病精准诊断研究</t>
    <phoneticPr fontId="5" type="noConversion"/>
  </si>
  <si>
    <t>项目名称</t>
  </si>
  <si>
    <t>（2021年度）</t>
  </si>
  <si>
    <r>
      <t xml:space="preserve"> </t>
    </r>
    <r>
      <rPr>
        <b/>
        <sz val="16"/>
        <color rgb="FF000000"/>
        <rFont val="宋体"/>
        <family val="3"/>
        <charset val="134"/>
      </rPr>
      <t>项目支出绩效自评表</t>
    </r>
    <r>
      <rPr>
        <sz val="16"/>
        <color rgb="FF000000"/>
        <rFont val="宋体"/>
        <family val="3"/>
        <charset val="134"/>
      </rPr>
      <t xml:space="preserve"> </t>
    </r>
    <phoneticPr fontId="5" type="noConversion"/>
  </si>
  <si>
    <t>附件3</t>
  </si>
</sst>
</file>

<file path=xl/styles.xml><?xml version="1.0" encoding="utf-8"?>
<styleSheet xmlns="http://schemas.openxmlformats.org/spreadsheetml/2006/main">
  <numFmts count="1">
    <numFmt numFmtId="176" formatCode="0.00_ "/>
  </numFmts>
  <fonts count="12">
    <font>
      <sz val="11"/>
      <color theme="1"/>
      <name val="宋体"/>
      <family val="2"/>
      <charset val="134"/>
      <scheme val="minor"/>
    </font>
    <font>
      <sz val="11"/>
      <color theme="1"/>
      <name val="宋体"/>
      <family val="3"/>
      <charset val="134"/>
      <scheme val="minor"/>
    </font>
    <font>
      <sz val="9"/>
      <name val="宋体"/>
      <family val="2"/>
      <charset val="134"/>
      <scheme val="minor"/>
    </font>
    <font>
      <sz val="12"/>
      <color rgb="FF000000"/>
      <name val="宋体"/>
      <family val="3"/>
      <charset val="134"/>
    </font>
    <font>
      <b/>
      <sz val="12"/>
      <color rgb="FF000000"/>
      <name val="宋体"/>
      <family val="3"/>
      <charset val="134"/>
    </font>
    <font>
      <sz val="9"/>
      <name val="宋体"/>
      <family val="3"/>
      <charset val="134"/>
      <scheme val="minor"/>
    </font>
    <font>
      <sz val="12"/>
      <color theme="1"/>
      <name val="宋体"/>
      <family val="3"/>
      <charset val="134"/>
    </font>
    <font>
      <sz val="11"/>
      <color rgb="FF000000"/>
      <name val="宋体"/>
      <family val="3"/>
      <charset val="134"/>
    </font>
    <font>
      <sz val="16"/>
      <color theme="1"/>
      <name val="仿宋_GB2312"/>
      <family val="3"/>
      <charset val="134"/>
    </font>
    <font>
      <b/>
      <sz val="16"/>
      <color rgb="FF000000"/>
      <name val="宋体"/>
      <family val="3"/>
      <charset val="134"/>
    </font>
    <font>
      <sz val="16"/>
      <color rgb="FF000000"/>
      <name val="宋体"/>
      <family val="3"/>
      <charset val="134"/>
    </font>
    <font>
      <sz val="14"/>
      <color theme="1"/>
      <name val="宋体"/>
      <family val="3"/>
      <charset val="134"/>
      <scheme val="minor"/>
    </font>
  </fonts>
  <fills count="2">
    <fill>
      <patternFill patternType="none"/>
    </fill>
    <fill>
      <patternFill patternType="gray125"/>
    </fill>
  </fills>
  <borders count="8">
    <border>
      <left/>
      <right/>
      <top/>
      <bottom/>
      <diagonal/>
    </border>
    <border>
      <left/>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4">
    <xf numFmtId="0" fontId="0" fillId="0" borderId="0">
      <alignment vertical="center"/>
    </xf>
    <xf numFmtId="0" fontId="1" fillId="0" borderId="0"/>
    <xf numFmtId="9" fontId="1" fillId="0" borderId="0" applyFont="0" applyFill="0" applyBorder="0" applyAlignment="0" applyProtection="0">
      <alignment vertical="center"/>
    </xf>
    <xf numFmtId="0" fontId="1" fillId="0" borderId="0"/>
  </cellStyleXfs>
  <cellXfs count="32">
    <xf numFmtId="0" fontId="0" fillId="0" borderId="0" xfId="0">
      <alignment vertical="center"/>
    </xf>
    <xf numFmtId="0" fontId="1" fillId="0" borderId="0" xfId="1"/>
    <xf numFmtId="0" fontId="3" fillId="0" borderId="1" xfId="1" applyFont="1" applyBorder="1" applyAlignment="1">
      <alignment horizontal="left" vertical="center"/>
    </xf>
    <xf numFmtId="0" fontId="3" fillId="0" borderId="1" xfId="1" applyFont="1" applyBorder="1" applyAlignment="1">
      <alignment horizontal="left" vertical="center" wrapText="1"/>
    </xf>
    <xf numFmtId="0" fontId="3" fillId="0" borderId="2" xfId="1" applyFont="1" applyBorder="1" applyAlignment="1">
      <alignment horizontal="center" vertical="center"/>
    </xf>
    <xf numFmtId="0" fontId="4" fillId="0" borderId="2" xfId="1" applyFont="1" applyBorder="1" applyAlignment="1">
      <alignment horizontal="center" vertical="center"/>
    </xf>
    <xf numFmtId="0" fontId="4" fillId="0" borderId="2" xfId="1" applyFont="1" applyBorder="1" applyAlignment="1">
      <alignment horizontal="center"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6" fillId="0" borderId="2" xfId="1" applyFont="1" applyBorder="1" applyAlignment="1">
      <alignment horizontal="center" vertical="center" wrapText="1"/>
    </xf>
    <xf numFmtId="0" fontId="3" fillId="0" borderId="2" xfId="1" applyFont="1" applyBorder="1" applyAlignment="1">
      <alignment horizontal="center" vertical="center" textRotation="255"/>
    </xf>
    <xf numFmtId="9" fontId="3" fillId="0" borderId="4" xfId="1" applyNumberFormat="1" applyFont="1" applyBorder="1" applyAlignment="1">
      <alignment horizontal="center" vertical="center"/>
    </xf>
    <xf numFmtId="9" fontId="3" fillId="0" borderId="2" xfId="1" applyNumberFormat="1" applyFont="1" applyBorder="1" applyAlignment="1">
      <alignment horizontal="center" vertical="center" wrapText="1"/>
    </xf>
    <xf numFmtId="0" fontId="6"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9" fontId="3" fillId="0" borderId="4" xfId="1" applyNumberFormat="1" applyFont="1" applyBorder="1" applyAlignment="1">
      <alignment horizontal="center" vertical="center" wrapText="1"/>
    </xf>
    <xf numFmtId="0" fontId="3" fillId="0" borderId="7" xfId="1" applyFont="1" applyBorder="1" applyAlignment="1">
      <alignment horizontal="center" vertical="center"/>
    </xf>
    <xf numFmtId="0" fontId="3" fillId="0" borderId="6" xfId="1" applyFont="1" applyBorder="1" applyAlignment="1">
      <alignment horizontal="center" vertical="center"/>
    </xf>
    <xf numFmtId="0" fontId="3" fillId="0" borderId="2" xfId="1" applyFont="1" applyBorder="1" applyAlignment="1">
      <alignment horizontal="center" vertical="center" wrapText="1"/>
    </xf>
    <xf numFmtId="9" fontId="3" fillId="0" borderId="2" xfId="2" applyFont="1" applyBorder="1" applyAlignment="1">
      <alignment horizontal="center" vertical="center"/>
    </xf>
    <xf numFmtId="0" fontId="3" fillId="0" borderId="2" xfId="1" applyFont="1" applyBorder="1" applyAlignment="1">
      <alignment horizontal="left" vertical="center"/>
    </xf>
    <xf numFmtId="176" fontId="3" fillId="0" borderId="2" xfId="1" applyNumberFormat="1" applyFont="1" applyBorder="1" applyAlignment="1">
      <alignment horizontal="center" vertical="center"/>
    </xf>
    <xf numFmtId="0" fontId="3" fillId="0" borderId="2" xfId="1" applyFont="1" applyBorder="1" applyAlignment="1">
      <alignment horizontal="left" vertical="center" wrapText="1"/>
    </xf>
    <xf numFmtId="0" fontId="3" fillId="0" borderId="2" xfId="1" applyFont="1" applyBorder="1" applyAlignment="1">
      <alignment horizontal="justify" vertical="center"/>
    </xf>
    <xf numFmtId="0" fontId="3" fillId="0" borderId="2" xfId="1" applyFont="1" applyBorder="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wrapText="1"/>
    </xf>
    <xf numFmtId="0" fontId="11" fillId="0" borderId="0" xfId="1" applyFont="1"/>
  </cellXfs>
  <cellStyles count="4">
    <cellStyle name="百分比 2" xfId="2"/>
    <cellStyle name="常规" xfId="0" builtinId="0"/>
    <cellStyle name="常规 2" xfId="1"/>
    <cellStyle name="常规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2" name="直接箭头连接符 1"/>
        <xdr:cNvSpPr>
          <a:spLocks noChangeShapeType="1"/>
        </xdr:cNvSpPr>
      </xdr:nvSpPr>
      <xdr:spPr>
        <a:xfrm>
          <a:off x="1889760" y="1125855"/>
          <a:ext cx="579119" cy="154305"/>
        </a:xfrm>
        <a:prstGeom prst="straightConnector1">
          <a:avLst/>
        </a:prstGeom>
        <a:noFill/>
        <a:ln w="9525">
          <a:solidFill>
            <a:srgbClr val="000000"/>
          </a:solidFill>
          <a:round/>
        </a:ln>
        <a:extLst>
          <a:ext uri="{909E8E84-426E-40DD-AFC4-6F175D3DCCD1}">
            <a14:hiddenFill xmln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5"/>
  <sheetViews>
    <sheetView tabSelected="1" view="pageBreakPreview" zoomScaleSheetLayoutView="100" workbookViewId="0">
      <selection activeCell="H8" sqref="H8"/>
    </sheetView>
  </sheetViews>
  <sheetFormatPr defaultColWidth="9" defaultRowHeight="14.4"/>
  <cols>
    <col min="1" max="1" width="5.33203125" style="1" customWidth="1"/>
    <col min="2" max="2" width="7.77734375" style="1" customWidth="1"/>
    <col min="3" max="3" width="12.21875" style="1" customWidth="1"/>
    <col min="4" max="4" width="17.77734375" style="1" customWidth="1"/>
    <col min="5" max="5" width="19.44140625" style="1" customWidth="1"/>
    <col min="6" max="6" width="13.33203125" style="1" customWidth="1"/>
    <col min="7" max="7" width="11.6640625" style="1" customWidth="1"/>
    <col min="8" max="8" width="12.44140625" style="1" customWidth="1"/>
    <col min="9" max="9" width="11" style="1" customWidth="1"/>
    <col min="10" max="10" width="14.44140625" style="1" customWidth="1"/>
    <col min="11" max="16384" width="9" style="1"/>
  </cols>
  <sheetData>
    <row r="1" spans="1:10" ht="27" customHeight="1">
      <c r="A1" s="31" t="s">
        <v>72</v>
      </c>
    </row>
    <row r="2" spans="1:10" ht="34.200000000000003" customHeight="1">
      <c r="A2" s="30" t="s">
        <v>71</v>
      </c>
      <c r="B2" s="30"/>
      <c r="C2" s="30"/>
      <c r="D2" s="30"/>
      <c r="E2" s="30"/>
      <c r="F2" s="30"/>
      <c r="G2" s="30"/>
      <c r="H2" s="30"/>
      <c r="I2" s="30"/>
      <c r="J2" s="30"/>
    </row>
    <row r="3" spans="1:10" ht="18.75" customHeight="1" thickBot="1">
      <c r="A3" s="29" t="s">
        <v>70</v>
      </c>
      <c r="B3" s="29"/>
      <c r="C3" s="29"/>
      <c r="D3" s="29"/>
      <c r="E3" s="29"/>
      <c r="F3" s="29"/>
      <c r="G3" s="29"/>
      <c r="H3" s="29"/>
      <c r="I3" s="29"/>
      <c r="J3" s="29"/>
    </row>
    <row r="4" spans="1:10" ht="19.95" customHeight="1" thickBot="1">
      <c r="A4" s="28" t="s">
        <v>69</v>
      </c>
      <c r="B4" s="28"/>
      <c r="C4" s="28"/>
      <c r="D4" s="28" t="s">
        <v>68</v>
      </c>
      <c r="E4" s="28"/>
      <c r="F4" s="28"/>
      <c r="G4" s="28"/>
      <c r="H4" s="28"/>
      <c r="I4" s="28"/>
      <c r="J4" s="28"/>
    </row>
    <row r="5" spans="1:10" ht="19.95" customHeight="1" thickBot="1">
      <c r="A5" s="28" t="s">
        <v>67</v>
      </c>
      <c r="B5" s="28"/>
      <c r="C5" s="28"/>
      <c r="D5" s="28" t="s">
        <v>66</v>
      </c>
      <c r="E5" s="28"/>
      <c r="F5" s="4"/>
      <c r="G5" s="4" t="s">
        <v>65</v>
      </c>
      <c r="H5" s="22" t="s">
        <v>64</v>
      </c>
      <c r="I5" s="22"/>
      <c r="J5" s="22"/>
    </row>
    <row r="6" spans="1:10" ht="19.95" customHeight="1" thickBot="1">
      <c r="A6" s="28" t="s">
        <v>63</v>
      </c>
      <c r="B6" s="28"/>
      <c r="C6" s="28"/>
      <c r="D6" s="28" t="s">
        <v>62</v>
      </c>
      <c r="E6" s="28"/>
      <c r="F6" s="4"/>
      <c r="G6" s="4" t="s">
        <v>61</v>
      </c>
      <c r="H6" s="22">
        <v>18210141568</v>
      </c>
      <c r="I6" s="22"/>
      <c r="J6" s="22"/>
    </row>
    <row r="7" spans="1:10" ht="31.8" thickBot="1">
      <c r="A7" s="22" t="s">
        <v>60</v>
      </c>
      <c r="B7" s="22"/>
      <c r="C7" s="22"/>
      <c r="D7" s="4"/>
      <c r="E7" s="7" t="s">
        <v>59</v>
      </c>
      <c r="F7" s="7" t="s">
        <v>58</v>
      </c>
      <c r="G7" s="7" t="s">
        <v>57</v>
      </c>
      <c r="H7" s="7" t="s">
        <v>56</v>
      </c>
      <c r="I7" s="7" t="s">
        <v>55</v>
      </c>
      <c r="J7" s="4" t="s">
        <v>36</v>
      </c>
    </row>
    <row r="8" spans="1:10" ht="19.95" customHeight="1" thickBot="1">
      <c r="A8" s="22"/>
      <c r="B8" s="22"/>
      <c r="C8" s="22"/>
      <c r="D8" s="27" t="s">
        <v>54</v>
      </c>
      <c r="E8" s="25">
        <v>12.3</v>
      </c>
      <c r="F8" s="25">
        <v>12.3</v>
      </c>
      <c r="G8" s="25">
        <v>12.3</v>
      </c>
      <c r="H8" s="4">
        <v>10</v>
      </c>
      <c r="I8" s="23">
        <f>G8/F8</f>
        <v>1</v>
      </c>
      <c r="J8" s="7">
        <v>10</v>
      </c>
    </row>
    <row r="9" spans="1:10" ht="31.8" thickBot="1">
      <c r="A9" s="22"/>
      <c r="B9" s="22"/>
      <c r="C9" s="22"/>
      <c r="D9" s="26" t="s">
        <v>53</v>
      </c>
      <c r="E9" s="25">
        <v>12.3</v>
      </c>
      <c r="F9" s="25">
        <v>12.3</v>
      </c>
      <c r="G9" s="25">
        <v>12.3</v>
      </c>
      <c r="H9" s="4" t="s">
        <v>52</v>
      </c>
      <c r="I9" s="23">
        <f>G9/F9</f>
        <v>1</v>
      </c>
      <c r="J9" s="7" t="s">
        <v>52</v>
      </c>
    </row>
    <row r="10" spans="1:10" ht="25.2" customHeight="1" thickBot="1">
      <c r="A10" s="22"/>
      <c r="B10" s="22"/>
      <c r="C10" s="22"/>
      <c r="D10" s="4" t="s">
        <v>51</v>
      </c>
      <c r="E10" s="4" t="s">
        <v>49</v>
      </c>
      <c r="F10" s="4" t="s">
        <v>49</v>
      </c>
      <c r="G10" s="4" t="s">
        <v>49</v>
      </c>
      <c r="H10" s="4" t="s">
        <v>49</v>
      </c>
      <c r="I10" s="23" t="s">
        <v>49</v>
      </c>
      <c r="J10" s="7" t="s">
        <v>49</v>
      </c>
    </row>
    <row r="11" spans="1:10" ht="19.2" customHeight="1" thickBot="1">
      <c r="A11" s="22"/>
      <c r="B11" s="22"/>
      <c r="C11" s="22"/>
      <c r="D11" s="24" t="s">
        <v>50</v>
      </c>
      <c r="E11" s="4" t="s">
        <v>49</v>
      </c>
      <c r="F11" s="4" t="s">
        <v>49</v>
      </c>
      <c r="G11" s="4" t="s">
        <v>49</v>
      </c>
      <c r="H11" s="4" t="s">
        <v>49</v>
      </c>
      <c r="I11" s="23" t="s">
        <v>49</v>
      </c>
      <c r="J11" s="7" t="s">
        <v>49</v>
      </c>
    </row>
    <row r="12" spans="1:10" ht="25.95" customHeight="1" thickBot="1">
      <c r="A12" s="11" t="s">
        <v>48</v>
      </c>
      <c r="B12" s="22" t="s">
        <v>47</v>
      </c>
      <c r="C12" s="22"/>
      <c r="D12" s="22"/>
      <c r="E12" s="22"/>
      <c r="F12" s="22" t="s">
        <v>46</v>
      </c>
      <c r="G12" s="22"/>
      <c r="H12" s="22"/>
      <c r="I12" s="22"/>
      <c r="J12" s="22"/>
    </row>
    <row r="13" spans="1:10" ht="75" customHeight="1" thickBot="1">
      <c r="A13" s="11"/>
      <c r="B13" s="22" t="s">
        <v>45</v>
      </c>
      <c r="C13" s="22"/>
      <c r="D13" s="22"/>
      <c r="E13" s="22"/>
      <c r="F13" s="22" t="s">
        <v>44</v>
      </c>
      <c r="G13" s="22"/>
      <c r="H13" s="22"/>
      <c r="I13" s="22"/>
      <c r="J13" s="22"/>
    </row>
    <row r="14" spans="1:10" ht="31.8" thickBot="1">
      <c r="A14" s="11" t="s">
        <v>43</v>
      </c>
      <c r="B14" s="7" t="s">
        <v>42</v>
      </c>
      <c r="C14" s="4" t="s">
        <v>41</v>
      </c>
      <c r="D14" s="4" t="s">
        <v>40</v>
      </c>
      <c r="E14" s="4" t="s">
        <v>39</v>
      </c>
      <c r="F14" s="16" t="s">
        <v>38</v>
      </c>
      <c r="G14" s="15"/>
      <c r="H14" s="7" t="s">
        <v>37</v>
      </c>
      <c r="I14" s="7" t="s">
        <v>36</v>
      </c>
      <c r="J14" s="7" t="s">
        <v>35</v>
      </c>
    </row>
    <row r="15" spans="1:10" ht="31.8" thickBot="1">
      <c r="A15" s="11"/>
      <c r="B15" s="17" t="s">
        <v>34</v>
      </c>
      <c r="C15" s="21" t="s">
        <v>33</v>
      </c>
      <c r="D15" s="7" t="s">
        <v>32</v>
      </c>
      <c r="E15" s="7" t="s">
        <v>31</v>
      </c>
      <c r="F15" s="16">
        <v>104</v>
      </c>
      <c r="G15" s="15"/>
      <c r="H15" s="7">
        <v>15</v>
      </c>
      <c r="I15" s="7">
        <v>15</v>
      </c>
      <c r="J15" s="7"/>
    </row>
    <row r="16" spans="1:10" ht="61.2" customHeight="1" thickBot="1">
      <c r="A16" s="11"/>
      <c r="B16" s="14"/>
      <c r="C16" s="20"/>
      <c r="D16" s="7" t="s">
        <v>30</v>
      </c>
      <c r="E16" s="7" t="s">
        <v>29</v>
      </c>
      <c r="F16" s="9" t="s">
        <v>28</v>
      </c>
      <c r="G16" s="8"/>
      <c r="H16" s="7">
        <v>15</v>
      </c>
      <c r="I16" s="7">
        <v>15</v>
      </c>
      <c r="J16" s="4"/>
    </row>
    <row r="17" spans="1:10" ht="16.2" thickBot="1">
      <c r="A17" s="11"/>
      <c r="B17" s="14"/>
      <c r="C17" s="4" t="s">
        <v>27</v>
      </c>
      <c r="D17" s="7" t="s">
        <v>26</v>
      </c>
      <c r="E17" s="13">
        <v>1</v>
      </c>
      <c r="F17" s="19" t="s">
        <v>25</v>
      </c>
      <c r="G17" s="15"/>
      <c r="H17" s="7">
        <v>10</v>
      </c>
      <c r="I17" s="7">
        <v>10</v>
      </c>
      <c r="J17" s="4"/>
    </row>
    <row r="18" spans="1:10" ht="31.8" thickBot="1">
      <c r="A18" s="11"/>
      <c r="B18" s="14"/>
      <c r="C18" s="4" t="s">
        <v>24</v>
      </c>
      <c r="D18" s="7" t="s">
        <v>23</v>
      </c>
      <c r="E18" s="7" t="s">
        <v>22</v>
      </c>
      <c r="F18" s="16" t="s">
        <v>22</v>
      </c>
      <c r="G18" s="15"/>
      <c r="H18" s="7">
        <v>5</v>
      </c>
      <c r="I18" s="7">
        <v>5</v>
      </c>
      <c r="J18" s="4"/>
    </row>
    <row r="19" spans="1:10" ht="24" customHeight="1" thickBot="1">
      <c r="A19" s="11"/>
      <c r="B19" s="18"/>
      <c r="C19" s="4" t="s">
        <v>21</v>
      </c>
      <c r="D19" s="7" t="s">
        <v>20</v>
      </c>
      <c r="E19" s="7" t="s">
        <v>19</v>
      </c>
      <c r="F19" s="16" t="s">
        <v>19</v>
      </c>
      <c r="G19" s="15"/>
      <c r="H19" s="7">
        <v>5</v>
      </c>
      <c r="I19" s="7">
        <v>5</v>
      </c>
      <c r="J19" s="4"/>
    </row>
    <row r="20" spans="1:10" ht="31.95" customHeight="1" thickBot="1">
      <c r="A20" s="11"/>
      <c r="B20" s="17" t="s">
        <v>18</v>
      </c>
      <c r="C20" s="10" t="s">
        <v>17</v>
      </c>
      <c r="D20" s="7" t="s">
        <v>16</v>
      </c>
      <c r="E20" s="7" t="s">
        <v>15</v>
      </c>
      <c r="F20" s="9" t="s">
        <v>14</v>
      </c>
      <c r="G20" s="8"/>
      <c r="H20" s="7">
        <v>15</v>
      </c>
      <c r="I20" s="4">
        <v>12</v>
      </c>
      <c r="J20" s="7" t="s">
        <v>13</v>
      </c>
    </row>
    <row r="21" spans="1:10" ht="93" customHeight="1" thickBot="1">
      <c r="A21" s="11"/>
      <c r="B21" s="14"/>
      <c r="C21" s="10" t="s">
        <v>12</v>
      </c>
      <c r="D21" s="7" t="s">
        <v>11</v>
      </c>
      <c r="E21" s="7" t="s">
        <v>10</v>
      </c>
      <c r="F21" s="16" t="s">
        <v>9</v>
      </c>
      <c r="G21" s="15"/>
      <c r="H21" s="7">
        <v>10</v>
      </c>
      <c r="I21" s="4">
        <v>8</v>
      </c>
      <c r="J21" s="7" t="s">
        <v>8</v>
      </c>
    </row>
    <row r="22" spans="1:10" ht="31.8" thickBot="1">
      <c r="A22" s="11"/>
      <c r="B22" s="14"/>
      <c r="C22" s="10" t="s">
        <v>7</v>
      </c>
      <c r="D22" s="7" t="s">
        <v>6</v>
      </c>
      <c r="E22" s="13">
        <v>1</v>
      </c>
      <c r="F22" s="12">
        <v>1</v>
      </c>
      <c r="G22" s="8"/>
      <c r="H22" s="7">
        <v>5</v>
      </c>
      <c r="I22" s="4">
        <v>5</v>
      </c>
      <c r="J22" s="4"/>
    </row>
    <row r="23" spans="1:10" ht="63" thickBot="1">
      <c r="A23" s="11"/>
      <c r="B23" s="10" t="s">
        <v>5</v>
      </c>
      <c r="C23" s="10" t="s">
        <v>4</v>
      </c>
      <c r="D23" s="7" t="s">
        <v>3</v>
      </c>
      <c r="E23" s="4" t="s">
        <v>2</v>
      </c>
      <c r="F23" s="9" t="s">
        <v>2</v>
      </c>
      <c r="G23" s="8"/>
      <c r="H23" s="7">
        <v>10</v>
      </c>
      <c r="I23" s="4">
        <v>10</v>
      </c>
      <c r="J23" s="7"/>
    </row>
    <row r="24" spans="1:10" ht="16.2" thickBot="1">
      <c r="A24" s="6" t="s">
        <v>1</v>
      </c>
      <c r="B24" s="6"/>
      <c r="C24" s="6"/>
      <c r="D24" s="6"/>
      <c r="E24" s="6"/>
      <c r="F24" s="6"/>
      <c r="G24" s="6"/>
      <c r="H24" s="5">
        <v>100</v>
      </c>
      <c r="I24" s="5">
        <f>SUM(I15:I23)+J8</f>
        <v>95</v>
      </c>
      <c r="J24" s="4"/>
    </row>
    <row r="25" spans="1:10" ht="194.4" customHeight="1">
      <c r="A25" s="3" t="s">
        <v>0</v>
      </c>
      <c r="B25" s="2"/>
      <c r="C25" s="2"/>
      <c r="D25" s="2"/>
      <c r="E25" s="2"/>
      <c r="F25" s="2"/>
      <c r="G25" s="2"/>
      <c r="H25" s="2"/>
      <c r="I25" s="2"/>
      <c r="J25" s="2"/>
    </row>
  </sheetData>
  <mergeCells count="32">
    <mergeCell ref="A2:J2"/>
    <mergeCell ref="A3:J3"/>
    <mergeCell ref="A4:C4"/>
    <mergeCell ref="D4:J4"/>
    <mergeCell ref="A5:C5"/>
    <mergeCell ref="D5:E5"/>
    <mergeCell ref="H5:J5"/>
    <mergeCell ref="A6:C6"/>
    <mergeCell ref="D6:E6"/>
    <mergeCell ref="H6:J6"/>
    <mergeCell ref="A7:C11"/>
    <mergeCell ref="A12:A13"/>
    <mergeCell ref="B12:E12"/>
    <mergeCell ref="F12:J12"/>
    <mergeCell ref="B13:E13"/>
    <mergeCell ref="F13:J13"/>
    <mergeCell ref="B20:B22"/>
    <mergeCell ref="F20:G20"/>
    <mergeCell ref="F21:G21"/>
    <mergeCell ref="F22:G22"/>
    <mergeCell ref="F23:G23"/>
    <mergeCell ref="A24:G24"/>
    <mergeCell ref="A25:J25"/>
    <mergeCell ref="A14:A23"/>
    <mergeCell ref="F14:G14"/>
    <mergeCell ref="B15:B19"/>
    <mergeCell ref="C15:C16"/>
    <mergeCell ref="F15:G15"/>
    <mergeCell ref="F16:G16"/>
    <mergeCell ref="F17:G17"/>
    <mergeCell ref="F18:G18"/>
    <mergeCell ref="F19:G19"/>
  </mergeCells>
  <phoneticPr fontId="2" type="noConversion"/>
  <pageMargins left="0.70866141732283505" right="0.511811023622047" top="0.55118110236220497" bottom="0.55118110236220497" header="0.31496062992126" footer="0.31496062992126"/>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郭若兰</vt:lpstr>
      <vt:lpstr>郭若兰!Print_Area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dcterms:created xsi:type="dcterms:W3CDTF">2022-06-06T07:31:56Z</dcterms:created>
  <dcterms:modified xsi:type="dcterms:W3CDTF">2022-06-06T07:32:31Z</dcterms:modified>
</cp:coreProperties>
</file>