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焦伟伟" sheetId="1" r:id="rId1"/>
  </sheets>
  <definedNames>
    <definedName name="_xlnm.Print_Area" localSheetId="0">焦伟伟!$A$1:$J$28</definedName>
  </definedNames>
  <calcPr calcId="124519"/>
</workbook>
</file>

<file path=xl/calcChain.xml><?xml version="1.0" encoding="utf-8"?>
<calcChain xmlns="http://schemas.openxmlformats.org/spreadsheetml/2006/main">
  <c r="I8" i="1"/>
  <c r="J8" s="1"/>
  <c r="I27" s="1"/>
  <c r="I9"/>
</calcChain>
</file>

<file path=xl/sharedStrings.xml><?xml version="1.0" encoding="utf-8"?>
<sst xmlns="http://schemas.openxmlformats.org/spreadsheetml/2006/main" count="98" uniqueCount="73">
  <si>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</si>
  <si>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总分：</t>
  </si>
  <si>
    <t>未进行满意度调查</t>
    <phoneticPr fontId="5" type="noConversion"/>
  </si>
  <si>
    <t>≥80%</t>
    <phoneticPr fontId="5" type="noConversion"/>
  </si>
  <si>
    <t>部门机构满意度</t>
  </si>
  <si>
    <t>服务对象满意度指标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</si>
  <si>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</si>
  <si>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为项目后续执行过程加快成果的总结和产出</t>
    <phoneticPr fontId="5" type="noConversion"/>
  </si>
  <si>
    <t>为项目后续执行过程加快成果的总结和产出</t>
  </si>
  <si>
    <t>可持续影响指标</t>
  </si>
  <si>
    <t>无</t>
    <phoneticPr fontId="5" type="noConversion"/>
  </si>
  <si>
    <t>生态效益
指标</t>
  </si>
  <si>
    <t>需进一步扩大样本量进行评价。</t>
    <phoneticPr fontId="5" type="noConversion"/>
  </si>
  <si>
    <t>提高了儿童结核病的检出效率</t>
    <phoneticPr fontId="5" type="noConversion"/>
  </si>
  <si>
    <t>社会效益
指标</t>
  </si>
  <si>
    <t>无</t>
  </si>
  <si>
    <t>经济效益
指标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</si>
  <si>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</si>
  <si>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10.85万元</t>
    <phoneticPr fontId="5" type="noConversion"/>
  </si>
  <si>
    <t>预算控制总额</t>
    <phoneticPr fontId="5" type="noConversion"/>
  </si>
  <si>
    <t>成本指标</t>
  </si>
  <si>
    <t>2021年12月底前完成</t>
    <phoneticPr fontId="5" type="noConversion"/>
  </si>
  <si>
    <t>项目完成日期</t>
    <phoneticPr fontId="5" type="noConversion"/>
  </si>
  <si>
    <t>时效指标</t>
  </si>
  <si>
    <t>论文发表率</t>
    <phoneticPr fontId="5" type="noConversion"/>
  </si>
  <si>
    <t>实验室评估合格率</t>
    <phoneticPr fontId="5" type="noConversion"/>
  </si>
  <si>
    <t>质量指标</t>
  </si>
  <si>
    <t>1项</t>
    <phoneticPr fontId="5" type="noConversion"/>
  </si>
  <si>
    <t>完成实验方法的实验室评估</t>
    <phoneticPr fontId="5" type="noConversion"/>
  </si>
  <si>
    <t>1名</t>
    <phoneticPr fontId="5" type="noConversion"/>
  </si>
  <si>
    <t>培养研究生</t>
    <phoneticPr fontId="5" type="noConversion"/>
  </si>
  <si>
    <t>1篇</t>
    <phoneticPr fontId="5" type="noConversion"/>
  </si>
  <si>
    <t>发表论文</t>
    <phoneticPr fontId="5" type="noConversion"/>
  </si>
  <si>
    <t>数量指标</t>
    <phoneticPr fontId="5" type="noConversion"/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</si>
  <si>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</si>
  <si>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</si>
  <si>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</si>
  <si>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</si>
  <si>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</si>
  <si>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</si>
  <si>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</si>
  <si>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</si>
  <si>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t>一级指标</t>
  </si>
  <si>
    <t>绩效指标</t>
  </si>
  <si>
    <t>1、已完成MTB-MCDA的实验室评估；
2、完成164例临床病例标本的采集工作，占计划采集总量的65.6%。
3、发表SCI论文一篇。</t>
    <phoneticPr fontId="5" type="noConversion"/>
  </si>
  <si>
    <t>1、完成MTB-MCDA的实验室评估；
2、完成部分临床验证部分的病例收集工作。
3、发表SCI论文一篇。</t>
    <phoneticPr fontId="5" type="noConversion"/>
  </si>
  <si>
    <t>实际完成情况</t>
  </si>
  <si>
    <t>预期目标</t>
  </si>
  <si>
    <t>年度总体目标</t>
  </si>
  <si>
    <t>-</t>
    <phoneticPr fontId="5" type="noConversion"/>
  </si>
  <si>
    <t xml:space="preserve">     其他资金</t>
  </si>
  <si>
    <t>上年结转资金</t>
  </si>
  <si>
    <t>—</t>
  </si>
  <si>
    <t xml:space="preserve">      其中:当年财政拨款</t>
    <phoneticPr fontId="5" type="noConversion"/>
  </si>
  <si>
    <t>年度资金总额：</t>
  </si>
  <si>
    <t>执行率（B/A)</t>
  </si>
  <si>
    <t>分值（10分）</t>
  </si>
  <si>
    <t>全年执行数（B）</t>
  </si>
  <si>
    <t>全年预算数（A）</t>
  </si>
  <si>
    <t>年初预算数</t>
  </si>
  <si>
    <t>项目资金（万元）</t>
  </si>
  <si>
    <t>联系电话</t>
  </si>
  <si>
    <t>焦伟伟</t>
    <phoneticPr fontId="5" type="noConversion"/>
  </si>
  <si>
    <t>项目负责人</t>
  </si>
  <si>
    <t>北京市儿科研究所</t>
    <phoneticPr fontId="5" type="noConversion"/>
  </si>
  <si>
    <t>实施单位</t>
  </si>
  <si>
    <t>北京市卫生健康委员会</t>
  </si>
  <si>
    <t>主管部门</t>
  </si>
  <si>
    <t>基于多交叉恒温扩增的儿童结核病分子诊断技术研发及临床验证</t>
    <phoneticPr fontId="5" type="noConversion"/>
  </si>
  <si>
    <t>项目名称</t>
  </si>
  <si>
    <t>（2021年度）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</si>
  <si>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</si>
  <si>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附件3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</si>
</sst>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6"/>
      <color theme="1"/>
      <name val="仿宋_GB2312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1"/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textRotation="255"/>
    </xf>
    <xf numFmtId="0" fontId="3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9" fontId="3" fillId="0" borderId="2" xfId="2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justify" vertical="center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1" fillId="0" borderId="0" xfId="1" applyFont="1"/>
  </cellXfs>
  <cellStyles count="4">
    <cellStyle name="百分比 2" xfId="2"/>
    <cellStyle name="常规" xfId="0" builtinId="0"/>
    <cellStyle name="常规 2" xfId="1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2" name="直接箭头连接符 1"/>
        <xdr:cNvSpPr>
          <a:spLocks noChangeShapeType="1"/>
        </xdr:cNvSpPr>
      </xdr:nvSpPr>
      <xdr:spPr>
        <a:xfrm>
          <a:off x="1889760" y="1125855"/>
          <a:ext cx="579119" cy="15430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abSelected="1" view="pageBreakPreview" topLeftCell="A14" zoomScaleSheetLayoutView="100" workbookViewId="0">
      <selection activeCell="E26" sqref="E26"/>
    </sheetView>
  </sheetViews>
  <sheetFormatPr defaultColWidth="9" defaultRowHeight="14.4"/>
  <cols>
    <col min="1" max="1" width="5.33203125" style="1" customWidth="1"/>
    <col min="2" max="2" width="7.77734375" style="1" customWidth="1"/>
    <col min="3" max="3" width="12.21875" style="1" customWidth="1"/>
    <col min="4" max="4" width="17.77734375" style="1" customWidth="1"/>
    <col min="5" max="5" width="19.44140625" style="1" customWidth="1"/>
    <col min="6" max="6" width="13.33203125" style="1" customWidth="1"/>
    <col min="7" max="7" width="11.6640625" style="1" customWidth="1"/>
    <col min="8" max="8" width="12.44140625" style="1" customWidth="1"/>
    <col min="9" max="9" width="11" style="1" customWidth="1"/>
    <col min="10" max="10" width="14.6640625" style="1" customWidth="1"/>
    <col min="11" max="16384" width="9" style="1"/>
  </cols>
  <sheetData>
    <row r="1" spans="1:10" ht="27" customHeight="1">
      <c r="A1" s="27" t="s">
        <v>72</v>
      </c>
    </row>
    <row r="2" spans="1:10" ht="33.9" customHeight="1">
      <c r="A2" s="26" t="s">
        <v>71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8.75" customHeight="1" thickBot="1">
      <c r="A3" s="25" t="s">
        <v>70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0.100000000000001" customHeight="1" thickBot="1">
      <c r="A4" s="24" t="s">
        <v>69</v>
      </c>
      <c r="B4" s="24"/>
      <c r="C4" s="24"/>
      <c r="D4" s="24" t="s">
        <v>68</v>
      </c>
      <c r="E4" s="24"/>
      <c r="F4" s="24"/>
      <c r="G4" s="24"/>
      <c r="H4" s="24"/>
      <c r="I4" s="24"/>
      <c r="J4" s="24"/>
    </row>
    <row r="5" spans="1:10" ht="20.100000000000001" customHeight="1" thickBot="1">
      <c r="A5" s="24" t="s">
        <v>67</v>
      </c>
      <c r="B5" s="24"/>
      <c r="C5" s="24"/>
      <c r="D5" s="24" t="s">
        <v>66</v>
      </c>
      <c r="E5" s="24"/>
      <c r="F5" s="4"/>
      <c r="G5" s="4" t="s">
        <v>65</v>
      </c>
      <c r="H5" s="19" t="s">
        <v>64</v>
      </c>
      <c r="I5" s="19"/>
      <c r="J5" s="19"/>
    </row>
    <row r="6" spans="1:10" ht="20.100000000000001" customHeight="1" thickBot="1">
      <c r="A6" s="24" t="s">
        <v>63</v>
      </c>
      <c r="B6" s="24"/>
      <c r="C6" s="24"/>
      <c r="D6" s="24" t="s">
        <v>62</v>
      </c>
      <c r="E6" s="24"/>
      <c r="F6" s="4"/>
      <c r="G6" s="4" t="s">
        <v>61</v>
      </c>
      <c r="H6" s="19">
        <v>13811970550</v>
      </c>
      <c r="I6" s="19"/>
      <c r="J6" s="19"/>
    </row>
    <row r="7" spans="1:10" ht="31.8" thickBot="1">
      <c r="A7" s="19" t="s">
        <v>60</v>
      </c>
      <c r="B7" s="19"/>
      <c r="C7" s="19"/>
      <c r="D7" s="4"/>
      <c r="E7" s="7" t="s">
        <v>59</v>
      </c>
      <c r="F7" s="7" t="s">
        <v>58</v>
      </c>
      <c r="G7" s="7" t="s">
        <v>57</v>
      </c>
      <c r="H7" s="7" t="s">
        <v>56</v>
      </c>
      <c r="I7" s="7" t="s">
        <v>55</v>
      </c>
      <c r="J7" s="4" t="s">
        <v>36</v>
      </c>
    </row>
    <row r="8" spans="1:10" ht="20.100000000000001" customHeight="1" thickBot="1">
      <c r="A8" s="19"/>
      <c r="B8" s="19"/>
      <c r="C8" s="19"/>
      <c r="D8" s="23" t="s">
        <v>54</v>
      </c>
      <c r="E8" s="4">
        <v>10.85</v>
      </c>
      <c r="F8" s="4">
        <v>10.85</v>
      </c>
      <c r="G8" s="4">
        <v>10.85</v>
      </c>
      <c r="H8" s="4">
        <v>10</v>
      </c>
      <c r="I8" s="20">
        <f>G8/F8</f>
        <v>1</v>
      </c>
      <c r="J8" s="7">
        <f>10*I8</f>
        <v>10</v>
      </c>
    </row>
    <row r="9" spans="1:10" ht="31.8" thickBot="1">
      <c r="A9" s="19"/>
      <c r="B9" s="19"/>
      <c r="C9" s="19"/>
      <c r="D9" s="22" t="s">
        <v>53</v>
      </c>
      <c r="E9" s="4">
        <v>10.85</v>
      </c>
      <c r="F9" s="4">
        <v>10.85</v>
      </c>
      <c r="G9" s="4">
        <v>10.85</v>
      </c>
      <c r="H9" s="4" t="s">
        <v>52</v>
      </c>
      <c r="I9" s="20">
        <f>G9/F9</f>
        <v>1</v>
      </c>
      <c r="J9" s="7" t="s">
        <v>52</v>
      </c>
    </row>
    <row r="10" spans="1:10" ht="24.9" customHeight="1" thickBot="1">
      <c r="A10" s="19"/>
      <c r="B10" s="19"/>
      <c r="C10" s="19"/>
      <c r="D10" s="4" t="s">
        <v>51</v>
      </c>
      <c r="E10" s="4" t="s">
        <v>49</v>
      </c>
      <c r="F10" s="4" t="s">
        <v>49</v>
      </c>
      <c r="G10" s="4" t="s">
        <v>49</v>
      </c>
      <c r="H10" s="4" t="s">
        <v>49</v>
      </c>
      <c r="I10" s="20" t="s">
        <v>49</v>
      </c>
      <c r="J10" s="7" t="s">
        <v>49</v>
      </c>
    </row>
    <row r="11" spans="1:10" ht="18.899999999999999" customHeight="1" thickBot="1">
      <c r="A11" s="19"/>
      <c r="B11" s="19"/>
      <c r="C11" s="19"/>
      <c r="D11" s="21" t="s">
        <v>50</v>
      </c>
      <c r="E11" s="4" t="s">
        <v>49</v>
      </c>
      <c r="F11" s="4" t="s">
        <v>49</v>
      </c>
      <c r="G11" s="4" t="s">
        <v>49</v>
      </c>
      <c r="H11" s="4" t="s">
        <v>49</v>
      </c>
      <c r="I11" s="20" t="s">
        <v>49</v>
      </c>
      <c r="J11" s="7" t="s">
        <v>49</v>
      </c>
    </row>
    <row r="12" spans="1:10" ht="26.1" customHeight="1" thickBot="1">
      <c r="A12" s="11" t="s">
        <v>48</v>
      </c>
      <c r="B12" s="19" t="s">
        <v>47</v>
      </c>
      <c r="C12" s="19"/>
      <c r="D12" s="19"/>
      <c r="E12" s="19"/>
      <c r="F12" s="19" t="s">
        <v>46</v>
      </c>
      <c r="G12" s="19"/>
      <c r="H12" s="19"/>
      <c r="I12" s="19"/>
      <c r="J12" s="19"/>
    </row>
    <row r="13" spans="1:10" ht="75" customHeight="1" thickBot="1">
      <c r="A13" s="11"/>
      <c r="B13" s="19" t="s">
        <v>45</v>
      </c>
      <c r="C13" s="19"/>
      <c r="D13" s="19"/>
      <c r="E13" s="19"/>
      <c r="F13" s="19" t="s">
        <v>44</v>
      </c>
      <c r="G13" s="19"/>
      <c r="H13" s="19"/>
      <c r="I13" s="19"/>
      <c r="J13" s="19"/>
    </row>
    <row r="14" spans="1:10" ht="31.8" thickBot="1">
      <c r="A14" s="11" t="s">
        <v>43</v>
      </c>
      <c r="B14" s="7" t="s">
        <v>42</v>
      </c>
      <c r="C14" s="4" t="s">
        <v>41</v>
      </c>
      <c r="D14" s="4" t="s">
        <v>40</v>
      </c>
      <c r="E14" s="4" t="s">
        <v>39</v>
      </c>
      <c r="F14" s="12" t="s">
        <v>38</v>
      </c>
      <c r="G14" s="8"/>
      <c r="H14" s="7" t="s">
        <v>37</v>
      </c>
      <c r="I14" s="7" t="s">
        <v>36</v>
      </c>
      <c r="J14" s="7" t="s">
        <v>35</v>
      </c>
    </row>
    <row r="15" spans="1:10" ht="16.2" thickBot="1">
      <c r="A15" s="11"/>
      <c r="B15" s="13" t="s">
        <v>34</v>
      </c>
      <c r="C15" s="18" t="s">
        <v>33</v>
      </c>
      <c r="D15" s="7" t="s">
        <v>32</v>
      </c>
      <c r="E15" s="7" t="s">
        <v>31</v>
      </c>
      <c r="F15" s="12" t="s">
        <v>31</v>
      </c>
      <c r="G15" s="8"/>
      <c r="H15" s="7">
        <v>5</v>
      </c>
      <c r="I15" s="7">
        <v>5</v>
      </c>
      <c r="J15" s="7"/>
    </row>
    <row r="16" spans="1:10" ht="16.2" thickBot="1">
      <c r="A16" s="11"/>
      <c r="B16" s="13"/>
      <c r="C16" s="18"/>
      <c r="D16" s="7" t="s">
        <v>30</v>
      </c>
      <c r="E16" s="7" t="s">
        <v>29</v>
      </c>
      <c r="F16" s="12" t="s">
        <v>29</v>
      </c>
      <c r="G16" s="8"/>
      <c r="H16" s="7">
        <v>5</v>
      </c>
      <c r="I16" s="7">
        <v>5</v>
      </c>
      <c r="J16" s="7"/>
    </row>
    <row r="17" spans="1:10" ht="31.8" thickBot="1">
      <c r="A17" s="11"/>
      <c r="B17" s="13"/>
      <c r="C17" s="17"/>
      <c r="D17" s="7" t="s">
        <v>28</v>
      </c>
      <c r="E17" s="7" t="s">
        <v>27</v>
      </c>
      <c r="F17" s="12" t="s">
        <v>27</v>
      </c>
      <c r="G17" s="8"/>
      <c r="H17" s="7">
        <v>5</v>
      </c>
      <c r="I17" s="7">
        <v>5</v>
      </c>
      <c r="J17" s="7"/>
    </row>
    <row r="18" spans="1:10" ht="31.8" thickBot="1">
      <c r="A18" s="11"/>
      <c r="B18" s="13"/>
      <c r="C18" s="16" t="s">
        <v>26</v>
      </c>
      <c r="D18" s="7" t="s">
        <v>25</v>
      </c>
      <c r="E18" s="14">
        <v>1</v>
      </c>
      <c r="F18" s="9">
        <v>1</v>
      </c>
      <c r="G18" s="8"/>
      <c r="H18" s="7">
        <v>10</v>
      </c>
      <c r="I18" s="7">
        <v>10</v>
      </c>
      <c r="J18" s="7"/>
    </row>
    <row r="19" spans="1:10" ht="16.2" thickBot="1">
      <c r="A19" s="11"/>
      <c r="B19" s="13"/>
      <c r="C19" s="15"/>
      <c r="D19" s="7" t="s">
        <v>24</v>
      </c>
      <c r="E19" s="14">
        <v>1</v>
      </c>
      <c r="F19" s="9">
        <v>1</v>
      </c>
      <c r="G19" s="8"/>
      <c r="H19" s="7">
        <v>10</v>
      </c>
      <c r="I19" s="7">
        <v>10</v>
      </c>
      <c r="J19" s="7"/>
    </row>
    <row r="20" spans="1:10" ht="31.8" thickBot="1">
      <c r="A20" s="11"/>
      <c r="B20" s="13"/>
      <c r="C20" s="4" t="s">
        <v>23</v>
      </c>
      <c r="D20" s="7" t="s">
        <v>22</v>
      </c>
      <c r="E20" s="7" t="s">
        <v>21</v>
      </c>
      <c r="F20" s="12" t="s">
        <v>21</v>
      </c>
      <c r="G20" s="8"/>
      <c r="H20" s="7">
        <v>10</v>
      </c>
      <c r="I20" s="7">
        <v>10</v>
      </c>
      <c r="J20" s="7"/>
    </row>
    <row r="21" spans="1:10" ht="16.2" thickBot="1">
      <c r="A21" s="11"/>
      <c r="B21" s="13"/>
      <c r="C21" s="4" t="s">
        <v>20</v>
      </c>
      <c r="D21" s="7" t="s">
        <v>19</v>
      </c>
      <c r="E21" s="7" t="s">
        <v>18</v>
      </c>
      <c r="F21" s="12" t="s">
        <v>18</v>
      </c>
      <c r="G21" s="8"/>
      <c r="H21" s="7">
        <v>5</v>
      </c>
      <c r="I21" s="7">
        <v>5</v>
      </c>
      <c r="J21" s="7"/>
    </row>
    <row r="22" spans="1:10" ht="31.8" thickBot="1">
      <c r="A22" s="11"/>
      <c r="B22" s="13" t="s">
        <v>17</v>
      </c>
      <c r="C22" s="10" t="s">
        <v>16</v>
      </c>
      <c r="D22" s="7" t="s">
        <v>15</v>
      </c>
      <c r="E22" s="7" t="s">
        <v>15</v>
      </c>
      <c r="F22" s="12" t="s">
        <v>10</v>
      </c>
      <c r="G22" s="8"/>
      <c r="H22" s="7">
        <v>0</v>
      </c>
      <c r="I22" s="7">
        <v>0</v>
      </c>
      <c r="J22" s="7"/>
    </row>
    <row r="23" spans="1:10" ht="47.4" thickBot="1">
      <c r="A23" s="11"/>
      <c r="B23" s="13"/>
      <c r="C23" s="10" t="s">
        <v>14</v>
      </c>
      <c r="D23" s="7" t="s">
        <v>13</v>
      </c>
      <c r="E23" s="7" t="s">
        <v>13</v>
      </c>
      <c r="F23" s="12" t="s">
        <v>13</v>
      </c>
      <c r="G23" s="8"/>
      <c r="H23" s="7">
        <v>15</v>
      </c>
      <c r="I23" s="7">
        <v>12</v>
      </c>
      <c r="J23" s="7" t="s">
        <v>12</v>
      </c>
    </row>
    <row r="24" spans="1:10" ht="31.8" thickBot="1">
      <c r="A24" s="11"/>
      <c r="B24" s="13"/>
      <c r="C24" s="10" t="s">
        <v>11</v>
      </c>
      <c r="D24" s="7" t="s">
        <v>10</v>
      </c>
      <c r="E24" s="7" t="s">
        <v>10</v>
      </c>
      <c r="F24" s="12" t="s">
        <v>10</v>
      </c>
      <c r="G24" s="8"/>
      <c r="H24" s="7">
        <v>0</v>
      </c>
      <c r="I24" s="7">
        <v>0</v>
      </c>
      <c r="J24" s="7"/>
    </row>
    <row r="25" spans="1:10" ht="47.4" thickBot="1">
      <c r="A25" s="11"/>
      <c r="B25" s="13"/>
      <c r="C25" s="10" t="s">
        <v>9</v>
      </c>
      <c r="D25" s="7" t="s">
        <v>8</v>
      </c>
      <c r="E25" s="7" t="s">
        <v>7</v>
      </c>
      <c r="F25" s="12" t="s">
        <v>7</v>
      </c>
      <c r="G25" s="8"/>
      <c r="H25" s="7">
        <v>15</v>
      </c>
      <c r="I25" s="7">
        <v>12</v>
      </c>
      <c r="J25" s="7"/>
    </row>
    <row r="26" spans="1:10" ht="63" thickBot="1">
      <c r="A26" s="11"/>
      <c r="B26" s="10" t="s">
        <v>6</v>
      </c>
      <c r="C26" s="10" t="s">
        <v>5</v>
      </c>
      <c r="D26" s="7" t="s">
        <v>4</v>
      </c>
      <c r="E26" s="7" t="s">
        <v>3</v>
      </c>
      <c r="F26" s="9">
        <v>0.8</v>
      </c>
      <c r="G26" s="8"/>
      <c r="H26" s="7">
        <v>10</v>
      </c>
      <c r="I26" s="7">
        <v>8</v>
      </c>
      <c r="J26" s="7" t="s">
        <v>2</v>
      </c>
    </row>
    <row r="27" spans="1:10" ht="16.2" thickBot="1">
      <c r="A27" s="6" t="s">
        <v>1</v>
      </c>
      <c r="B27" s="6"/>
      <c r="C27" s="6"/>
      <c r="D27" s="6"/>
      <c r="E27" s="6"/>
      <c r="F27" s="6"/>
      <c r="G27" s="6"/>
      <c r="H27" s="5">
        <v>100</v>
      </c>
      <c r="I27" s="5">
        <f>SUM(I15:I26)+J8</f>
        <v>92</v>
      </c>
      <c r="J27" s="4"/>
    </row>
    <row r="28" spans="1:10" ht="186" customHeight="1">
      <c r="A28" s="3" t="s">
        <v>0</v>
      </c>
      <c r="B28" s="2"/>
      <c r="C28" s="2"/>
      <c r="D28" s="2"/>
      <c r="E28" s="2"/>
      <c r="F28" s="2"/>
      <c r="G28" s="2"/>
      <c r="H28" s="2"/>
      <c r="I28" s="2"/>
      <c r="J28" s="2"/>
    </row>
  </sheetData>
  <mergeCells count="36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A7:C11"/>
    <mergeCell ref="A12:A13"/>
    <mergeCell ref="B12:E12"/>
    <mergeCell ref="F12:J12"/>
    <mergeCell ref="B13:E13"/>
    <mergeCell ref="F13:J13"/>
    <mergeCell ref="A14:A26"/>
    <mergeCell ref="F14:G14"/>
    <mergeCell ref="B15:B21"/>
    <mergeCell ref="C15:C17"/>
    <mergeCell ref="F15:G15"/>
    <mergeCell ref="F16:G16"/>
    <mergeCell ref="F17:G17"/>
    <mergeCell ref="C18:C19"/>
    <mergeCell ref="F18:G18"/>
    <mergeCell ref="F19:G19"/>
    <mergeCell ref="F26:G26"/>
    <mergeCell ref="A27:G27"/>
    <mergeCell ref="A28:J28"/>
    <mergeCell ref="F20:G20"/>
    <mergeCell ref="F21:G21"/>
    <mergeCell ref="B22:B25"/>
    <mergeCell ref="F22:G22"/>
    <mergeCell ref="F23:G23"/>
    <mergeCell ref="F24:G24"/>
    <mergeCell ref="F25:G25"/>
  </mergeCells>
  <phoneticPr fontId="2" type="noConversion"/>
  <pageMargins left="0.70866141732283505" right="0.511811023622047" top="0.55118110236220497" bottom="0.55118110236220497" header="0.31496062992126" footer="0.31496062992126"/>
  <pageSetup paperSize="9" fitToHeight="0" orientation="landscape" r:id="rId1"/>
  <rowBreaks count="1" manualBreakCount="1">
    <brk id="2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焦伟伟</vt:lpstr>
      <vt:lpstr>焦伟伟!Print_Area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2022-06-06T07:31:30Z</dcterms:created>
  <dcterms:modified xsi:type="dcterms:W3CDTF">2022-06-06T07:31:43Z</dcterms:modified>
</cp:coreProperties>
</file>