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李洁琼" sheetId="1" r:id="rId1"/>
  </sheets>
  <definedNames>
    <definedName name="_xlnm.Print_Area" localSheetId="0">李洁琼!$A$1:$J$25</definedName>
  </definedNames>
  <calcPr calcId="124519"/>
</workbook>
</file>

<file path=xl/calcChain.xml><?xml version="1.0" encoding="utf-8"?>
<calcChain xmlns="http://schemas.openxmlformats.org/spreadsheetml/2006/main">
  <c r="I8" i="1"/>
  <c r="J8" s="1"/>
  <c r="I24" s="1"/>
  <c r="I9"/>
</calcChain>
</file>

<file path=xl/sharedStrings.xml><?xml version="1.0" encoding="utf-8"?>
<sst xmlns="http://schemas.openxmlformats.org/spreadsheetml/2006/main" count="89" uniqueCount="66">
  <si>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</si>
  <si>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总分：</t>
  </si>
  <si>
    <t>无满意度调查表</t>
    <phoneticPr fontId="5" type="noConversion"/>
  </si>
  <si>
    <t>&gt;85%</t>
    <phoneticPr fontId="5" type="noConversion"/>
  </si>
  <si>
    <t>受益人群满意度</t>
  </si>
  <si>
    <t>服务对象满意度指标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</si>
  <si>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</si>
  <si>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样品收集及药物浓度检测达到稳定，对后续研究提供有效支撑</t>
  </si>
  <si>
    <t>可持续影响指标</t>
  </si>
  <si>
    <t>无</t>
  </si>
  <si>
    <t>生态效益
指标</t>
  </si>
  <si>
    <t>为新生儿抗真菌药物提供指导</t>
  </si>
  <si>
    <t>社会效益
指标</t>
  </si>
  <si>
    <t>通过药物浓度检测及药物模型建立，可以有效节约用药成本</t>
    <phoneticPr fontId="5" type="noConversion"/>
  </si>
  <si>
    <t>经济效益
指标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</si>
  <si>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</si>
  <si>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项目预算控制数</t>
    <phoneticPr fontId="5" type="noConversion"/>
  </si>
  <si>
    <t>成本指标</t>
  </si>
  <si>
    <t>2021年11月开展中期进展汇报会</t>
  </si>
  <si>
    <t>2021年11月开展中期进展汇报会</t>
    <phoneticPr fontId="5" type="noConversion"/>
  </si>
  <si>
    <t>开展项目中期进展汇报及讨论会</t>
    <phoneticPr fontId="5" type="noConversion"/>
  </si>
  <si>
    <t>时效指标</t>
  </si>
  <si>
    <t>新增仪器设备验收合格率</t>
    <phoneticPr fontId="5" type="noConversion"/>
  </si>
  <si>
    <t>质量指标</t>
  </si>
  <si>
    <t>1、协助培养研究生1名；2、建立氟康唑药物浓度检测平台1个，目前建模正在进行中；3、发表SCI论文1篇</t>
    <phoneticPr fontId="5" type="noConversion"/>
  </si>
  <si>
    <t>1、协助培养研究生1名；2、建立氟康唑药物浓度检测平台1个；3、发表SCI论文1篇</t>
    <phoneticPr fontId="5" type="noConversion"/>
  </si>
  <si>
    <t>1、协助培养研究生1名；2、建立氟康唑药物浓度检测平台；3、发表SCI文章一篇</t>
    <phoneticPr fontId="5" type="noConversion"/>
  </si>
  <si>
    <t>数量指标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</si>
  <si>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</si>
  <si>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</si>
  <si>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</si>
  <si>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</si>
  <si>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</si>
  <si>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</si>
  <si>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</si>
  <si>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</si>
  <si>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</si>
  <si>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</si>
  <si>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1、建立血浆药物浓度的PPK模型：测定患儿血浆中三唑类抗真菌药（氟康唑）药物浓度，采集临床信息，分析临床信息对于药物代谢重要参数的影响，利用NONMEM软件建立群体药代动力学模型，确定新生儿三唑类抗真菌药（氟康唑）的个体化给药剂量。</t>
    <phoneticPr fontId="5" type="noConversion"/>
  </si>
  <si>
    <t>实际完成情况</t>
  </si>
  <si>
    <t>预期目标</t>
  </si>
  <si>
    <t>年度总体目标</t>
  </si>
  <si>
    <t>-</t>
    <phoneticPr fontId="5" type="noConversion"/>
  </si>
  <si>
    <t xml:space="preserve">     其他资金</t>
  </si>
  <si>
    <t>上年结转资金</t>
  </si>
  <si>
    <t>—</t>
  </si>
  <si>
    <t xml:space="preserve">      其中:当年财政拨款</t>
    <phoneticPr fontId="5" type="noConversion"/>
  </si>
  <si>
    <t>年度资金总额：</t>
  </si>
  <si>
    <t>执行率（B/A)</t>
  </si>
  <si>
    <t>分值（10分）</t>
  </si>
  <si>
    <t>全年执行数（B）</t>
  </si>
  <si>
    <t>全年预算数（A）</t>
  </si>
  <si>
    <t>年初预算数</t>
  </si>
  <si>
    <t>项目资金（万元）</t>
  </si>
  <si>
    <t>联系电话</t>
  </si>
  <si>
    <t>李洁琼</t>
    <phoneticPr fontId="5" type="noConversion"/>
  </si>
  <si>
    <t>项目负责人</t>
  </si>
  <si>
    <t>北京市儿科研究所</t>
    <phoneticPr fontId="5" type="noConversion"/>
  </si>
  <si>
    <t>实施单位</t>
  </si>
  <si>
    <t>北京市卫生健康委员会</t>
  </si>
  <si>
    <t>主管部门</t>
  </si>
  <si>
    <t>首发-氟康唑在新生儿抗真菌感染治疗中的群体药代动力学研究</t>
    <phoneticPr fontId="5" type="noConversion"/>
  </si>
  <si>
    <t>项目名称</t>
  </si>
  <si>
    <t>（2021年度）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</si>
  <si>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</si>
  <si>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附件3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</si>
</sst>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textRotation="255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2" xfId="2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justify" vertical="center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/>
  </cellXfs>
  <cellStyles count="4">
    <cellStyle name="百分比 2" xfId="2"/>
    <cellStyle name="常规" xfId="0" builtinId="0"/>
    <cellStyle name="常规 2" xfId="1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2" name="直接箭头连接符 1"/>
        <xdr:cNvSpPr>
          <a:spLocks noChangeShapeType="1"/>
        </xdr:cNvSpPr>
      </xdr:nvSpPr>
      <xdr:spPr>
        <a:xfrm>
          <a:off x="1889760" y="1125855"/>
          <a:ext cx="579119" cy="15430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view="pageBreakPreview" zoomScaleSheetLayoutView="100" workbookViewId="0">
      <selection activeCell="G8" sqref="G8"/>
    </sheetView>
  </sheetViews>
  <sheetFormatPr defaultColWidth="9" defaultRowHeight="14.4"/>
  <cols>
    <col min="1" max="1" width="5.33203125" style="1" customWidth="1"/>
    <col min="2" max="2" width="7.77734375" style="1" customWidth="1"/>
    <col min="3" max="3" width="12.21875" style="1" customWidth="1"/>
    <col min="4" max="4" width="23.33203125" style="1" customWidth="1"/>
    <col min="5" max="5" width="30.77734375" style="1" customWidth="1"/>
    <col min="6" max="6" width="13.33203125" style="1" customWidth="1"/>
    <col min="7" max="7" width="11.6640625" style="1" customWidth="1"/>
    <col min="8" max="8" width="12.44140625" style="1" customWidth="1"/>
    <col min="9" max="9" width="11" style="1" customWidth="1"/>
    <col min="10" max="10" width="21.21875" style="1" customWidth="1"/>
    <col min="11" max="16384" width="9" style="1"/>
  </cols>
  <sheetData>
    <row r="1" spans="1:10" ht="27" customHeight="1">
      <c r="A1" s="21" t="s">
        <v>65</v>
      </c>
    </row>
    <row r="2" spans="1:10" ht="34.200000000000003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customHeight="1" thickBot="1">
      <c r="A3" s="19" t="s">
        <v>63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100000000000001" customHeight="1" thickBot="1">
      <c r="A4" s="18" t="s">
        <v>62</v>
      </c>
      <c r="B4" s="18"/>
      <c r="C4" s="18"/>
      <c r="D4" s="18" t="s">
        <v>61</v>
      </c>
      <c r="E4" s="18"/>
      <c r="F4" s="18"/>
      <c r="G4" s="18"/>
      <c r="H4" s="18"/>
      <c r="I4" s="18"/>
      <c r="J4" s="18"/>
    </row>
    <row r="5" spans="1:10" ht="20.100000000000001" customHeight="1" thickBot="1">
      <c r="A5" s="18" t="s">
        <v>60</v>
      </c>
      <c r="B5" s="18"/>
      <c r="C5" s="18"/>
      <c r="D5" s="18" t="s">
        <v>59</v>
      </c>
      <c r="E5" s="18"/>
      <c r="F5" s="4"/>
      <c r="G5" s="4" t="s">
        <v>58</v>
      </c>
      <c r="H5" s="13" t="s">
        <v>57</v>
      </c>
      <c r="I5" s="13"/>
      <c r="J5" s="13"/>
    </row>
    <row r="6" spans="1:10" ht="20.100000000000001" customHeight="1" thickBot="1">
      <c r="A6" s="18" t="s">
        <v>56</v>
      </c>
      <c r="B6" s="18"/>
      <c r="C6" s="18"/>
      <c r="D6" s="18" t="s">
        <v>55</v>
      </c>
      <c r="E6" s="18"/>
      <c r="F6" s="4"/>
      <c r="G6" s="4" t="s">
        <v>54</v>
      </c>
      <c r="H6" s="13">
        <v>13811015364</v>
      </c>
      <c r="I6" s="13"/>
      <c r="J6" s="13"/>
    </row>
    <row r="7" spans="1:10" ht="31.8" thickBot="1">
      <c r="A7" s="13" t="s">
        <v>53</v>
      </c>
      <c r="B7" s="13"/>
      <c r="C7" s="13"/>
      <c r="D7" s="4"/>
      <c r="E7" s="7" t="s">
        <v>52</v>
      </c>
      <c r="F7" s="7" t="s">
        <v>51</v>
      </c>
      <c r="G7" s="7" t="s">
        <v>50</v>
      </c>
      <c r="H7" s="7" t="s">
        <v>49</v>
      </c>
      <c r="I7" s="7" t="s">
        <v>48</v>
      </c>
      <c r="J7" s="4" t="s">
        <v>30</v>
      </c>
    </row>
    <row r="8" spans="1:10" ht="20.100000000000001" customHeight="1" thickBot="1">
      <c r="A8" s="13"/>
      <c r="B8" s="13"/>
      <c r="C8" s="13"/>
      <c r="D8" s="17" t="s">
        <v>47</v>
      </c>
      <c r="E8" s="4">
        <v>12.17</v>
      </c>
      <c r="F8" s="4">
        <v>12.17</v>
      </c>
      <c r="G8" s="4">
        <v>12.17</v>
      </c>
      <c r="H8" s="4">
        <v>10</v>
      </c>
      <c r="I8" s="14">
        <f>G8/F8</f>
        <v>1</v>
      </c>
      <c r="J8" s="7">
        <f>10*I8</f>
        <v>10</v>
      </c>
    </row>
    <row r="9" spans="1:10" ht="31.8" thickBot="1">
      <c r="A9" s="13"/>
      <c r="B9" s="13"/>
      <c r="C9" s="13"/>
      <c r="D9" s="16" t="s">
        <v>46</v>
      </c>
      <c r="E9" s="4">
        <v>12.17</v>
      </c>
      <c r="F9" s="4">
        <v>12.17</v>
      </c>
      <c r="G9" s="4">
        <v>12.17</v>
      </c>
      <c r="H9" s="4" t="s">
        <v>45</v>
      </c>
      <c r="I9" s="14">
        <f>G9/F9</f>
        <v>1</v>
      </c>
      <c r="J9" s="7" t="s">
        <v>45</v>
      </c>
    </row>
    <row r="10" spans="1:10" ht="25.2" customHeight="1" thickBot="1">
      <c r="A10" s="13"/>
      <c r="B10" s="13"/>
      <c r="C10" s="13"/>
      <c r="D10" s="4" t="s">
        <v>44</v>
      </c>
      <c r="E10" s="4" t="s">
        <v>42</v>
      </c>
      <c r="F10" s="4" t="s">
        <v>42</v>
      </c>
      <c r="G10" s="4" t="s">
        <v>42</v>
      </c>
      <c r="H10" s="4" t="s">
        <v>42</v>
      </c>
      <c r="I10" s="14" t="s">
        <v>42</v>
      </c>
      <c r="J10" s="7" t="s">
        <v>42</v>
      </c>
    </row>
    <row r="11" spans="1:10" ht="19.2" customHeight="1" thickBot="1">
      <c r="A11" s="13"/>
      <c r="B11" s="13"/>
      <c r="C11" s="13"/>
      <c r="D11" s="15" t="s">
        <v>43</v>
      </c>
      <c r="E11" s="4" t="s">
        <v>42</v>
      </c>
      <c r="F11" s="4" t="s">
        <v>42</v>
      </c>
      <c r="G11" s="4" t="s">
        <v>42</v>
      </c>
      <c r="H11" s="4" t="s">
        <v>42</v>
      </c>
      <c r="I11" s="14" t="s">
        <v>42</v>
      </c>
      <c r="J11" s="7" t="s">
        <v>42</v>
      </c>
    </row>
    <row r="12" spans="1:10" ht="26.1" customHeight="1" thickBot="1">
      <c r="A12" s="11" t="s">
        <v>41</v>
      </c>
      <c r="B12" s="13" t="s">
        <v>40</v>
      </c>
      <c r="C12" s="13"/>
      <c r="D12" s="13"/>
      <c r="E12" s="13"/>
      <c r="F12" s="13" t="s">
        <v>39</v>
      </c>
      <c r="G12" s="13"/>
      <c r="H12" s="13"/>
      <c r="I12" s="13"/>
      <c r="J12" s="13"/>
    </row>
    <row r="13" spans="1:10" ht="75" customHeight="1" thickBot="1">
      <c r="A13" s="11"/>
      <c r="B13" s="13" t="s">
        <v>38</v>
      </c>
      <c r="C13" s="13"/>
      <c r="D13" s="13"/>
      <c r="E13" s="13"/>
      <c r="F13" s="13" t="s">
        <v>38</v>
      </c>
      <c r="G13" s="13"/>
      <c r="H13" s="13"/>
      <c r="I13" s="13"/>
      <c r="J13" s="13"/>
    </row>
    <row r="14" spans="1:10" ht="31.8" thickBot="1">
      <c r="A14" s="11" t="s">
        <v>37</v>
      </c>
      <c r="B14" s="7" t="s">
        <v>36</v>
      </c>
      <c r="C14" s="4" t="s">
        <v>35</v>
      </c>
      <c r="D14" s="4" t="s">
        <v>34</v>
      </c>
      <c r="E14" s="4" t="s">
        <v>33</v>
      </c>
      <c r="F14" s="9" t="s">
        <v>32</v>
      </c>
      <c r="G14" s="8"/>
      <c r="H14" s="7" t="s">
        <v>31</v>
      </c>
      <c r="I14" s="7" t="s">
        <v>30</v>
      </c>
      <c r="J14" s="7" t="s">
        <v>29</v>
      </c>
    </row>
    <row r="15" spans="1:10" ht="63" thickBot="1">
      <c r="A15" s="11"/>
      <c r="B15" s="12" t="s">
        <v>28</v>
      </c>
      <c r="C15" s="4" t="s">
        <v>27</v>
      </c>
      <c r="D15" s="7" t="s">
        <v>26</v>
      </c>
      <c r="E15" s="7" t="s">
        <v>25</v>
      </c>
      <c r="F15" s="9" t="s">
        <v>24</v>
      </c>
      <c r="G15" s="8"/>
      <c r="H15" s="7">
        <v>20</v>
      </c>
      <c r="I15" s="7">
        <v>17</v>
      </c>
      <c r="J15" s="7"/>
    </row>
    <row r="16" spans="1:10" ht="31.8" thickBot="1">
      <c r="A16" s="11"/>
      <c r="B16" s="12"/>
      <c r="C16" s="4" t="s">
        <v>23</v>
      </c>
      <c r="D16" s="7" t="s">
        <v>22</v>
      </c>
      <c r="E16" s="7">
        <v>100</v>
      </c>
      <c r="F16" s="9">
        <v>100</v>
      </c>
      <c r="G16" s="8"/>
      <c r="H16" s="7">
        <v>10</v>
      </c>
      <c r="I16" s="7">
        <v>10</v>
      </c>
      <c r="J16" s="7"/>
    </row>
    <row r="17" spans="1:10" ht="31.8" thickBot="1">
      <c r="A17" s="11"/>
      <c r="B17" s="12"/>
      <c r="C17" s="4" t="s">
        <v>21</v>
      </c>
      <c r="D17" s="7" t="s">
        <v>20</v>
      </c>
      <c r="E17" s="7" t="s">
        <v>19</v>
      </c>
      <c r="F17" s="9" t="s">
        <v>18</v>
      </c>
      <c r="G17" s="8"/>
      <c r="H17" s="7">
        <v>15</v>
      </c>
      <c r="I17" s="7">
        <v>15</v>
      </c>
      <c r="J17" s="7"/>
    </row>
    <row r="18" spans="1:10" ht="16.2" thickBot="1">
      <c r="A18" s="11"/>
      <c r="B18" s="12"/>
      <c r="C18" s="4" t="s">
        <v>17</v>
      </c>
      <c r="D18" s="7" t="s">
        <v>16</v>
      </c>
      <c r="E18" s="7">
        <v>12.17</v>
      </c>
      <c r="F18" s="9">
        <v>12.17</v>
      </c>
      <c r="G18" s="8"/>
      <c r="H18" s="7">
        <v>5</v>
      </c>
      <c r="I18" s="7">
        <v>5</v>
      </c>
      <c r="J18" s="7"/>
    </row>
    <row r="19" spans="1:10" ht="47.4" thickBot="1">
      <c r="A19" s="11"/>
      <c r="B19" s="12" t="s">
        <v>15</v>
      </c>
      <c r="C19" s="10" t="s">
        <v>14</v>
      </c>
      <c r="D19" s="7" t="s">
        <v>13</v>
      </c>
      <c r="E19" s="7" t="s">
        <v>13</v>
      </c>
      <c r="F19" s="9" t="s">
        <v>13</v>
      </c>
      <c r="G19" s="8"/>
      <c r="H19" s="7">
        <v>10</v>
      </c>
      <c r="I19" s="7">
        <v>8</v>
      </c>
      <c r="J19" s="7"/>
    </row>
    <row r="20" spans="1:10" ht="31.8" thickBot="1">
      <c r="A20" s="11"/>
      <c r="B20" s="12"/>
      <c r="C20" s="10" t="s">
        <v>12</v>
      </c>
      <c r="D20" s="7" t="s">
        <v>11</v>
      </c>
      <c r="E20" s="7" t="s">
        <v>11</v>
      </c>
      <c r="F20" s="9" t="s">
        <v>11</v>
      </c>
      <c r="G20" s="8"/>
      <c r="H20" s="7">
        <v>10</v>
      </c>
      <c r="I20" s="7">
        <v>9</v>
      </c>
      <c r="J20" s="7"/>
    </row>
    <row r="21" spans="1:10" ht="31.8" thickBot="1">
      <c r="A21" s="11"/>
      <c r="B21" s="12"/>
      <c r="C21" s="10" t="s">
        <v>10</v>
      </c>
      <c r="D21" s="7" t="s">
        <v>9</v>
      </c>
      <c r="E21" s="7" t="s">
        <v>9</v>
      </c>
      <c r="F21" s="9" t="s">
        <v>9</v>
      </c>
      <c r="G21" s="8"/>
      <c r="H21" s="7">
        <v>0</v>
      </c>
      <c r="I21" s="7">
        <v>0</v>
      </c>
      <c r="J21" s="7"/>
    </row>
    <row r="22" spans="1:10" ht="47.4" thickBot="1">
      <c r="A22" s="11"/>
      <c r="B22" s="12"/>
      <c r="C22" s="10" t="s">
        <v>8</v>
      </c>
      <c r="D22" s="7" t="s">
        <v>7</v>
      </c>
      <c r="E22" s="7" t="s">
        <v>7</v>
      </c>
      <c r="F22" s="9" t="s">
        <v>7</v>
      </c>
      <c r="G22" s="8"/>
      <c r="H22" s="7">
        <v>10</v>
      </c>
      <c r="I22" s="7">
        <v>10</v>
      </c>
      <c r="J22" s="7"/>
    </row>
    <row r="23" spans="1:10" ht="63" thickBot="1">
      <c r="A23" s="11"/>
      <c r="B23" s="10" t="s">
        <v>6</v>
      </c>
      <c r="C23" s="10" t="s">
        <v>5</v>
      </c>
      <c r="D23" s="7" t="s">
        <v>4</v>
      </c>
      <c r="E23" s="7" t="s">
        <v>3</v>
      </c>
      <c r="F23" s="9" t="s">
        <v>3</v>
      </c>
      <c r="G23" s="8"/>
      <c r="H23" s="7">
        <v>10</v>
      </c>
      <c r="I23" s="7">
        <v>7</v>
      </c>
      <c r="J23" s="7" t="s">
        <v>2</v>
      </c>
    </row>
    <row r="24" spans="1:10" ht="16.2" thickBot="1">
      <c r="A24" s="6" t="s">
        <v>1</v>
      </c>
      <c r="B24" s="6"/>
      <c r="C24" s="6"/>
      <c r="D24" s="6"/>
      <c r="E24" s="6"/>
      <c r="F24" s="6"/>
      <c r="G24" s="6"/>
      <c r="H24" s="5">
        <v>100</v>
      </c>
      <c r="I24" s="5">
        <f>SUM(I15:I23)+J8</f>
        <v>91</v>
      </c>
      <c r="J24" s="4"/>
    </row>
    <row r="25" spans="1:10" ht="161.1" customHeight="1">
      <c r="A25" s="3" t="s">
        <v>0</v>
      </c>
      <c r="B25" s="2"/>
      <c r="C25" s="2"/>
      <c r="D25" s="2"/>
      <c r="E25" s="2"/>
      <c r="F25" s="2"/>
      <c r="G25" s="2"/>
      <c r="H25" s="2"/>
      <c r="I25" s="2"/>
      <c r="J25" s="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H6:J6"/>
    <mergeCell ref="A7:C11"/>
    <mergeCell ref="A12:A13"/>
    <mergeCell ref="B12:E12"/>
    <mergeCell ref="F12:J12"/>
    <mergeCell ref="B13:E13"/>
    <mergeCell ref="F13:J13"/>
    <mergeCell ref="F17:G17"/>
    <mergeCell ref="F18:G18"/>
    <mergeCell ref="B19:B22"/>
    <mergeCell ref="F19:G19"/>
    <mergeCell ref="F20:G20"/>
    <mergeCell ref="A6:C6"/>
    <mergeCell ref="D6:E6"/>
    <mergeCell ref="F21:G21"/>
    <mergeCell ref="F22:G22"/>
    <mergeCell ref="F23:G23"/>
    <mergeCell ref="A24:G24"/>
    <mergeCell ref="A25:J25"/>
    <mergeCell ref="A14:A23"/>
    <mergeCell ref="F14:G14"/>
    <mergeCell ref="B15:B18"/>
    <mergeCell ref="F15:G15"/>
    <mergeCell ref="F16:G16"/>
  </mergeCells>
  <phoneticPr fontId="2" type="noConversion"/>
  <pageMargins left="0.70866141732283505" right="0.511811023622047" top="0.55118110236220497" bottom="0.55118110236220497" header="0.31496062992126" footer="0.31496062992126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李洁琼</vt:lpstr>
      <vt:lpstr>李洁琼!Print_Area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2022-06-06T07:30:40Z</dcterms:created>
  <dcterms:modified xsi:type="dcterms:W3CDTF">2022-06-06T07:31:21Z</dcterms:modified>
</cp:coreProperties>
</file>