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6" windowHeight="7860"/>
  </bookViews>
  <sheets>
    <sheet name="Sheet1" sheetId="1" r:id="rId1"/>
  </sheets>
  <definedNames>
    <definedName name="_xlnm.Print_Area" localSheetId="0">Sheet1!$A$1:$J$25</definedName>
  </definedNames>
  <calcPr calcId="124519"/>
</workbook>
</file>

<file path=xl/calcChain.xml><?xml version="1.0" encoding="utf-8"?>
<calcChain xmlns="http://schemas.openxmlformats.org/spreadsheetml/2006/main">
  <c r="I9" i="1"/>
  <c r="I8"/>
  <c r="J8"/>
  <c r="I24" s="1"/>
</calcChain>
</file>

<file path=xl/sharedStrings.xml><?xml version="1.0" encoding="utf-8"?>
<sst xmlns="http://schemas.openxmlformats.org/spreadsheetml/2006/main" count="79" uniqueCount="61">
  <si>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</si>
  <si>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</si>
  <si>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（2021年度）</t>
  </si>
  <si>
    <t>项目名称</t>
  </si>
  <si>
    <t>以γδT细胞为基础的儿童恶性肿瘤辅助诊断与免疫治疗研究</t>
  </si>
  <si>
    <t>主管部门</t>
  </si>
  <si>
    <t>北京市卫生健康委员会</t>
  </si>
  <si>
    <t>实施单位</t>
  </si>
  <si>
    <t>北京市儿科研究所</t>
  </si>
  <si>
    <t>项目负责人</t>
  </si>
  <si>
    <t>桂晋刚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</si>
  <si>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</si>
  <si>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</si>
  <si>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</si>
  <si>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</si>
  <si>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</si>
  <si>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</si>
  <si>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</si>
  <si>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</si>
  <si>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</si>
  <si>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上年结转资金</t>
  </si>
  <si>
    <t xml:space="preserve">     其他资金</t>
  </si>
  <si>
    <t>年度总体目标</t>
  </si>
  <si>
    <t>预期目标</t>
  </si>
  <si>
    <t>实际完成情况</t>
  </si>
  <si>
    <t>2021年度预期完成前半部分多组学研究内容并建立完善的γδT细胞的3D培养联合OP9细胞培养系统，发表SCI论文1篇。</t>
  </si>
  <si>
    <t>单细胞转录组测序部分工作已完成，蛋白组学部分任务仍在进行中；γδT细胞的高效增殖系统已初步建立，且目前基于此研究内容发表SCI文章一篇。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</si>
  <si>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</si>
  <si>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</si>
  <si>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</si>
  <si>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</si>
  <si>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</si>
  <si>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</si>
  <si>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</si>
  <si>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</si>
  <si>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</si>
  <si>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</si>
  <si>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发表SCI论文1篇</t>
  </si>
  <si>
    <t>质量指标</t>
  </si>
  <si>
    <t>初步建立γδT细胞的高效增殖系统</t>
  </si>
  <si>
    <t>完成</t>
  </si>
  <si>
    <t>基本达成预期指标</t>
  </si>
  <si>
    <t>后续研究过程中将继续完善培养系统，增加多种因子的多重效应</t>
  </si>
  <si>
    <t>时效指标</t>
  </si>
  <si>
    <t>2021年底完成</t>
  </si>
  <si>
    <t>达成预期目标</t>
  </si>
  <si>
    <t>成本指标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</si>
  <si>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</si>
  <si>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</si>
  <si>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社会效益
指标</t>
  </si>
  <si>
    <t>筛选获得标志分子用于辅助恶性肿瘤患儿的肿瘤诊断、风险分级及预后的评估</t>
  </si>
  <si>
    <t>生态效益
指标</t>
  </si>
  <si>
    <t>合理安排实验，减少能源浪费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</si>
  <si>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</si>
  <si>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</si>
  <si>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</si>
  <si>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患者满意度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</si>
  <si>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</si>
  <si>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</si>
  <si>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-</t>
    <phoneticPr fontId="12" type="noConversion"/>
  </si>
  <si>
    <t xml:space="preserve">      其中:当年财政拨款</t>
    <phoneticPr fontId="12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</si>
</sst>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>
      <alignment vertical="center"/>
    </xf>
    <xf numFmtId="0" fontId="9" fillId="0" borderId="0"/>
  </cellStyleXfs>
  <cellXfs count="2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view="pageBreakPreview" workbookViewId="0">
      <selection activeCell="G9" sqref="G9"/>
    </sheetView>
  </sheetViews>
  <sheetFormatPr defaultColWidth="9" defaultRowHeight="14.4"/>
  <cols>
    <col min="1" max="1" width="5.33203125" customWidth="1"/>
    <col min="2" max="2" width="7.77734375" customWidth="1"/>
    <col min="3" max="3" width="12.21875" customWidth="1"/>
    <col min="4" max="4" width="17.77734375" customWidth="1"/>
    <col min="5" max="5" width="19.44140625" customWidth="1"/>
    <col min="6" max="6" width="13.33203125" customWidth="1"/>
    <col min="7" max="7" width="11.6640625" customWidth="1"/>
    <col min="8" max="8" width="12.44140625" customWidth="1"/>
    <col min="9" max="9" width="11" customWidth="1"/>
    <col min="10" max="10" width="14.5546875" customWidth="1"/>
  </cols>
  <sheetData>
    <row r="1" spans="1:10" ht="27" customHeight="1">
      <c r="A1" s="1" t="s">
        <v>0</v>
      </c>
    </row>
    <row r="2" spans="1:10" ht="34.049999999999997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9.95" customHeight="1">
      <c r="A4" s="13" t="s">
        <v>3</v>
      </c>
      <c r="B4" s="13"/>
      <c r="C4" s="13"/>
      <c r="D4" s="13" t="s">
        <v>4</v>
      </c>
      <c r="E4" s="13"/>
      <c r="F4" s="13"/>
      <c r="G4" s="13"/>
      <c r="H4" s="13"/>
      <c r="I4" s="13"/>
      <c r="J4" s="13"/>
    </row>
    <row r="5" spans="1:10" ht="19.95" customHeight="1">
      <c r="A5" s="13" t="s">
        <v>5</v>
      </c>
      <c r="B5" s="13"/>
      <c r="C5" s="13"/>
      <c r="D5" s="13" t="s">
        <v>6</v>
      </c>
      <c r="E5" s="13"/>
      <c r="F5" s="2"/>
      <c r="G5" s="2" t="s">
        <v>7</v>
      </c>
      <c r="H5" s="14" t="s">
        <v>8</v>
      </c>
      <c r="I5" s="14"/>
      <c r="J5" s="14"/>
    </row>
    <row r="6" spans="1:10" ht="19.95" customHeight="1">
      <c r="A6" s="13" t="s">
        <v>9</v>
      </c>
      <c r="B6" s="13"/>
      <c r="C6" s="13"/>
      <c r="D6" s="13" t="s">
        <v>10</v>
      </c>
      <c r="E6" s="13"/>
      <c r="F6" s="2"/>
      <c r="G6" s="2" t="s">
        <v>11</v>
      </c>
      <c r="H6" s="14">
        <v>13370110118</v>
      </c>
      <c r="I6" s="14"/>
      <c r="J6" s="14"/>
    </row>
    <row r="7" spans="1:10" ht="31.2">
      <c r="A7" s="14" t="s">
        <v>12</v>
      </c>
      <c r="B7" s="14"/>
      <c r="C7" s="14"/>
      <c r="D7" s="2"/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2" t="s">
        <v>18</v>
      </c>
    </row>
    <row r="8" spans="1:10" ht="19.95" customHeight="1">
      <c r="A8" s="14"/>
      <c r="B8" s="14"/>
      <c r="C8" s="14"/>
      <c r="D8" s="5" t="s">
        <v>19</v>
      </c>
      <c r="E8" s="2">
        <v>392.88</v>
      </c>
      <c r="F8" s="2">
        <v>392.88</v>
      </c>
      <c r="G8" s="2">
        <v>166.0848</v>
      </c>
      <c r="H8" s="2">
        <v>10</v>
      </c>
      <c r="I8" s="26">
        <f>G8/F8</f>
        <v>0.42273671350030545</v>
      </c>
      <c r="J8" s="24">
        <f>10*I8</f>
        <v>4.2273671350030542</v>
      </c>
    </row>
    <row r="9" spans="1:10" ht="31.2">
      <c r="A9" s="14"/>
      <c r="B9" s="14"/>
      <c r="C9" s="14"/>
      <c r="D9" s="6" t="s">
        <v>60</v>
      </c>
      <c r="E9" s="2">
        <v>392.88</v>
      </c>
      <c r="F9" s="2">
        <v>392.88</v>
      </c>
      <c r="G9" s="2">
        <v>166.0848</v>
      </c>
      <c r="H9" s="2" t="s">
        <v>59</v>
      </c>
      <c r="I9" s="26">
        <f>G9/F9</f>
        <v>0.42273671350030545</v>
      </c>
      <c r="J9" s="4" t="s">
        <v>59</v>
      </c>
    </row>
    <row r="10" spans="1:10" ht="25.05" customHeight="1">
      <c r="A10" s="14"/>
      <c r="B10" s="14"/>
      <c r="C10" s="14"/>
      <c r="D10" s="2" t="s">
        <v>20</v>
      </c>
      <c r="E10" s="2" t="s">
        <v>59</v>
      </c>
      <c r="F10" s="2" t="s">
        <v>59</v>
      </c>
      <c r="G10" s="2" t="s">
        <v>59</v>
      </c>
      <c r="H10" s="2" t="s">
        <v>59</v>
      </c>
      <c r="I10" s="10" t="s">
        <v>59</v>
      </c>
      <c r="J10" s="4" t="s">
        <v>59</v>
      </c>
    </row>
    <row r="11" spans="1:10" ht="19.05" customHeight="1">
      <c r="A11" s="14"/>
      <c r="B11" s="14"/>
      <c r="C11" s="14"/>
      <c r="D11" s="3" t="s">
        <v>21</v>
      </c>
      <c r="E11" s="2" t="s">
        <v>59</v>
      </c>
      <c r="F11" s="2" t="s">
        <v>59</v>
      </c>
      <c r="G11" s="2" t="s">
        <v>59</v>
      </c>
      <c r="H11" s="2" t="s">
        <v>59</v>
      </c>
      <c r="I11" s="10" t="s">
        <v>59</v>
      </c>
      <c r="J11" s="4" t="s">
        <v>59</v>
      </c>
    </row>
    <row r="12" spans="1:10" ht="15.6">
      <c r="A12" s="22" t="s">
        <v>22</v>
      </c>
      <c r="B12" s="14" t="s">
        <v>23</v>
      </c>
      <c r="C12" s="14"/>
      <c r="D12" s="14"/>
      <c r="E12" s="14"/>
      <c r="F12" s="14" t="s">
        <v>24</v>
      </c>
      <c r="G12" s="14"/>
      <c r="H12" s="14"/>
      <c r="I12" s="14"/>
      <c r="J12" s="14"/>
    </row>
    <row r="13" spans="1:10" ht="53.4" customHeight="1">
      <c r="A13" s="22"/>
      <c r="B13" s="14" t="s">
        <v>25</v>
      </c>
      <c r="C13" s="14"/>
      <c r="D13" s="14"/>
      <c r="E13" s="14"/>
      <c r="F13" s="14" t="s">
        <v>26</v>
      </c>
      <c r="G13" s="14"/>
      <c r="H13" s="14"/>
      <c r="I13" s="14"/>
      <c r="J13" s="14"/>
    </row>
    <row r="14" spans="1:10" ht="31.2">
      <c r="A14" s="22" t="s">
        <v>27</v>
      </c>
      <c r="B14" s="4" t="s">
        <v>28</v>
      </c>
      <c r="C14" s="4" t="s">
        <v>29</v>
      </c>
      <c r="D14" s="4" t="s">
        <v>30</v>
      </c>
      <c r="E14" s="4" t="s">
        <v>31</v>
      </c>
      <c r="F14" s="15" t="s">
        <v>32</v>
      </c>
      <c r="G14" s="16"/>
      <c r="H14" s="4" t="s">
        <v>33</v>
      </c>
      <c r="I14" s="4" t="s">
        <v>18</v>
      </c>
      <c r="J14" s="4" t="s">
        <v>34</v>
      </c>
    </row>
    <row r="15" spans="1:10" ht="15.6">
      <c r="A15" s="22"/>
      <c r="B15" s="23" t="s">
        <v>35</v>
      </c>
      <c r="C15" s="4" t="s">
        <v>36</v>
      </c>
      <c r="D15" s="4" t="s">
        <v>37</v>
      </c>
      <c r="E15" s="4">
        <v>1</v>
      </c>
      <c r="F15" s="15">
        <v>1</v>
      </c>
      <c r="G15" s="16"/>
      <c r="H15" s="4">
        <v>30</v>
      </c>
      <c r="I15" s="4">
        <v>30</v>
      </c>
      <c r="J15" s="4"/>
    </row>
    <row r="16" spans="1:10" ht="78">
      <c r="A16" s="22"/>
      <c r="B16" s="23"/>
      <c r="C16" s="4" t="s">
        <v>38</v>
      </c>
      <c r="D16" s="4" t="s">
        <v>39</v>
      </c>
      <c r="E16" s="4" t="s">
        <v>40</v>
      </c>
      <c r="F16" s="15" t="s">
        <v>41</v>
      </c>
      <c r="G16" s="16"/>
      <c r="H16" s="4">
        <v>10</v>
      </c>
      <c r="I16" s="4">
        <v>8</v>
      </c>
      <c r="J16" s="4" t="s">
        <v>42</v>
      </c>
    </row>
    <row r="17" spans="1:10" ht="15.6">
      <c r="A17" s="22"/>
      <c r="B17" s="23"/>
      <c r="C17" s="4" t="s">
        <v>43</v>
      </c>
      <c r="D17" s="8" t="s">
        <v>44</v>
      </c>
      <c r="E17" s="8" t="s">
        <v>40</v>
      </c>
      <c r="F17" s="17" t="s">
        <v>45</v>
      </c>
      <c r="G17" s="18"/>
      <c r="H17" s="4">
        <v>10</v>
      </c>
      <c r="I17" s="4">
        <v>10</v>
      </c>
      <c r="J17" s="4"/>
    </row>
    <row r="18" spans="1:10" ht="15.6">
      <c r="A18" s="22"/>
      <c r="B18" s="23"/>
      <c r="C18" s="4" t="s">
        <v>46</v>
      </c>
      <c r="D18" s="4"/>
      <c r="E18" s="4"/>
      <c r="F18" s="15"/>
      <c r="G18" s="16"/>
      <c r="H18" s="4"/>
      <c r="I18" s="4"/>
      <c r="J18" s="4"/>
    </row>
    <row r="19" spans="1:10" ht="31.2">
      <c r="A19" s="22"/>
      <c r="B19" s="23" t="s">
        <v>47</v>
      </c>
      <c r="C19" s="7" t="s">
        <v>48</v>
      </c>
      <c r="D19" s="4"/>
      <c r="E19" s="4"/>
      <c r="F19" s="15"/>
      <c r="G19" s="16"/>
      <c r="H19" s="4"/>
      <c r="I19" s="4"/>
      <c r="J19" s="4"/>
    </row>
    <row r="20" spans="1:10" ht="78">
      <c r="A20" s="22"/>
      <c r="B20" s="23"/>
      <c r="C20" s="7" t="s">
        <v>49</v>
      </c>
      <c r="D20" s="4" t="s">
        <v>50</v>
      </c>
      <c r="E20" s="4">
        <v>3</v>
      </c>
      <c r="F20" s="15">
        <v>3</v>
      </c>
      <c r="G20" s="16"/>
      <c r="H20" s="4">
        <v>20</v>
      </c>
      <c r="I20" s="4">
        <v>20</v>
      </c>
      <c r="J20" s="4"/>
    </row>
    <row r="21" spans="1:10" ht="31.2">
      <c r="A21" s="22"/>
      <c r="B21" s="23"/>
      <c r="C21" s="7" t="s">
        <v>51</v>
      </c>
      <c r="D21" s="8" t="s">
        <v>52</v>
      </c>
      <c r="E21" s="8" t="s">
        <v>40</v>
      </c>
      <c r="F21" s="17" t="s">
        <v>45</v>
      </c>
      <c r="G21" s="18"/>
      <c r="H21" s="4">
        <v>10</v>
      </c>
      <c r="I21" s="4">
        <v>10</v>
      </c>
      <c r="J21" s="4"/>
    </row>
    <row r="22" spans="1:10" ht="31.2">
      <c r="A22" s="22"/>
      <c r="B22" s="23"/>
      <c r="C22" s="7" t="s">
        <v>53</v>
      </c>
      <c r="D22" s="4"/>
      <c r="E22" s="4"/>
      <c r="F22" s="15"/>
      <c r="G22" s="16"/>
      <c r="H22" s="4"/>
      <c r="I22" s="4"/>
      <c r="J22" s="4"/>
    </row>
    <row r="23" spans="1:10" ht="62.4">
      <c r="A23" s="22"/>
      <c r="B23" s="7" t="s">
        <v>54</v>
      </c>
      <c r="C23" s="7" t="s">
        <v>55</v>
      </c>
      <c r="D23" s="8" t="s">
        <v>56</v>
      </c>
      <c r="E23" s="25">
        <v>0.95</v>
      </c>
      <c r="F23" s="17" t="s">
        <v>45</v>
      </c>
      <c r="G23" s="18"/>
      <c r="H23" s="4">
        <v>10</v>
      </c>
      <c r="I23" s="4">
        <v>10</v>
      </c>
      <c r="J23" s="4"/>
    </row>
    <row r="24" spans="1:10" ht="15.6">
      <c r="A24" s="19" t="s">
        <v>57</v>
      </c>
      <c r="B24" s="19"/>
      <c r="C24" s="19"/>
      <c r="D24" s="19"/>
      <c r="E24" s="19"/>
      <c r="F24" s="19"/>
      <c r="G24" s="19"/>
      <c r="H24" s="9">
        <v>100</v>
      </c>
      <c r="I24" s="27">
        <f>SUM(I15:I23)+J8</f>
        <v>92.22736713500305</v>
      </c>
      <c r="J24" s="2"/>
    </row>
    <row r="25" spans="1:10" ht="193.8" customHeight="1">
      <c r="A25" s="20" t="s">
        <v>58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31"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2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cp:lastPrinted>2022-05-13T01:35:33Z</cp:lastPrinted>
  <dcterms:created xsi:type="dcterms:W3CDTF">2015-06-06T10:17:00Z</dcterms:created>
  <dcterms:modified xsi:type="dcterms:W3CDTF">2022-05-13T01:35:40Z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47F443FC72A54DB987AFF16426DA1F10</vt:lpwstr>
  </property>
</Properties>
</file>