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8" yWindow="-108" windowWidth="19416" windowHeight="10296"/>
  </bookViews>
  <sheets>
    <sheet name="Sheet1" sheetId="1" r:id="rId1"/>
  </sheets>
  <definedNames>
    <definedName name="_xlnm.Print_Area" localSheetId="0">Sheet1!$A$1:$J$25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1"/>
  <c r="I8" l="1"/>
  <c r="J8" s="1"/>
  <c r="I24" s="1"/>
</calcChain>
</file>

<file path=xl/sharedStrings.xml><?xml version="1.0" encoding="utf-8"?>
<sst xmlns="http://schemas.openxmlformats.org/spreadsheetml/2006/main" count="92" uniqueCount="69">
  <si>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</si>
  <si>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</si>
  <si>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</si>
  <si>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</si>
  <si>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主管部门</t>
  </si>
  <si>
    <t>北京市卫生健康委员会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</si>
  <si>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</si>
  <si>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</si>
  <si>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</si>
  <si>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</si>
  <si>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</si>
  <si>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</si>
  <si>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</si>
  <si>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</si>
  <si>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</si>
  <si>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</si>
  <si>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</si>
  <si>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</si>
  <si>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</si>
  <si>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</si>
  <si>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</si>
  <si>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</si>
  <si>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</si>
  <si>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</si>
  <si>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</si>
  <si>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</si>
  <si>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</si>
  <si>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</si>
  <si>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</si>
  <si>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</si>
  <si>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</si>
  <si>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</si>
  <si>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</si>
  <si>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质量指标</t>
  </si>
  <si>
    <t>时效指标</t>
  </si>
  <si>
    <t>成本指标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</si>
  <si>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</si>
  <si>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</si>
  <si>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社会效益
指标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</si>
  <si>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</si>
  <si>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</si>
  <si>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</si>
  <si>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</si>
  <si>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总分：</t>
  </si>
  <si>
    <t>基于高通量测序的儿童急重症感染性疾病病原快速检测方法建立</t>
    <phoneticPr fontId="10" type="noConversion"/>
  </si>
  <si>
    <t>北京市儿科研究所</t>
    <phoneticPr fontId="10" type="noConversion"/>
  </si>
  <si>
    <t>完成所有标本的测序工作，完成病原高通量测序平台的搭建（扩增子+宏基因组）</t>
    <phoneticPr fontId="10" type="noConversion"/>
  </si>
  <si>
    <t>基本完成高通测序平台搭建，尚未完成所有样本测序。</t>
    <phoneticPr fontId="10" type="noConversion"/>
  </si>
  <si>
    <t>完成全部样本测序工作，争取申报1项国家级/省部级科研项目，帮助1名科研人员实现职称晋升。发表SCI文章1-2篇</t>
    <phoneticPr fontId="10" type="noConversion"/>
  </si>
  <si>
    <t>未完成全部样本测序</t>
    <phoneticPr fontId="10" type="noConversion"/>
  </si>
  <si>
    <t>全部1000份样本，1项国家级科研项，1名科研人员完成晋升，发表文章1-2篇</t>
    <phoneticPr fontId="10" type="noConversion"/>
  </si>
  <si>
    <t>病原高通量平台通过室间质评</t>
    <phoneticPr fontId="10" type="noConversion"/>
  </si>
  <si>
    <t>100%通过</t>
    <phoneticPr fontId="10" type="noConversion"/>
  </si>
  <si>
    <t>项目完成时间</t>
    <phoneticPr fontId="10" type="noConversion"/>
  </si>
  <si>
    <t>2022年完成</t>
    <phoneticPr fontId="10" type="noConversion"/>
  </si>
  <si>
    <t>为防控新冠疫情，全民佩戴口罩，极大范围内减少了呼吸道感染性疾病的发生。导致样本入组进度缓慢。</t>
    <phoneticPr fontId="10" type="noConversion"/>
  </si>
  <si>
    <t>成本控制在434万元</t>
  </si>
  <si>
    <t>成本控制在434万元</t>
    <phoneticPr fontId="10" type="noConversion"/>
  </si>
  <si>
    <t>项目预算控制数</t>
    <phoneticPr fontId="10" type="noConversion"/>
  </si>
  <si>
    <t>提升检验项目收入</t>
  </si>
  <si>
    <t>提升学科影响力</t>
  </si>
  <si>
    <t>无</t>
  </si>
  <si>
    <t>为临床精准选择抗菌药物进行治疗奠定基础，制定儿童感染性疾病病原体精准诊断和治疗规范和指南，普及和推广</t>
  </si>
  <si>
    <t>患儿家长满意度</t>
  </si>
  <si>
    <t>≥80%</t>
    <phoneticPr fontId="10" type="noConversion"/>
  </si>
  <si>
    <t>李巍</t>
    <phoneticPr fontId="10" type="noConversion"/>
  </si>
  <si>
    <t>-</t>
    <phoneticPr fontId="10" type="noConversion"/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</si>
  <si>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  <phoneticPr fontId="10" type="noConversion"/>
  </si>
  <si>
    <t>其中:当年财政拨款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</si>
</sst>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view="pageBreakPreview" zoomScaleSheetLayoutView="100" workbookViewId="0">
      <selection activeCell="B12" sqref="B12:E12"/>
    </sheetView>
  </sheetViews>
  <sheetFormatPr defaultColWidth="9" defaultRowHeight="14.4"/>
  <cols>
    <col min="1" max="1" width="5.33203125" customWidth="1"/>
    <col min="2" max="2" width="7.77734375" customWidth="1"/>
    <col min="3" max="3" width="12.21875" customWidth="1"/>
    <col min="4" max="4" width="19.88671875" customWidth="1"/>
    <col min="5" max="5" width="19.44140625" customWidth="1"/>
    <col min="6" max="6" width="13.33203125" customWidth="1"/>
    <col min="7" max="7" width="11.5546875" customWidth="1"/>
    <col min="8" max="8" width="12.44140625" customWidth="1"/>
    <col min="9" max="9" width="11" customWidth="1"/>
    <col min="10" max="10" width="23" customWidth="1"/>
  </cols>
  <sheetData>
    <row r="1" spans="1:10" ht="27" customHeight="1">
      <c r="A1" s="1" t="s">
        <v>0</v>
      </c>
    </row>
    <row r="2" spans="1:10" ht="34.049999999999997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0.100000000000001" customHeight="1">
      <c r="A4" s="17" t="s">
        <v>3</v>
      </c>
      <c r="B4" s="17"/>
      <c r="C4" s="17"/>
      <c r="D4" s="17" t="s">
        <v>44</v>
      </c>
      <c r="E4" s="17"/>
      <c r="F4" s="17"/>
      <c r="G4" s="17"/>
      <c r="H4" s="17"/>
      <c r="I4" s="17"/>
      <c r="J4" s="17"/>
    </row>
    <row r="5" spans="1:10" ht="20.100000000000001" customHeight="1">
      <c r="A5" s="17" t="s">
        <v>4</v>
      </c>
      <c r="B5" s="17"/>
      <c r="C5" s="17"/>
      <c r="D5" s="17" t="s">
        <v>5</v>
      </c>
      <c r="E5" s="17"/>
      <c r="F5" s="13"/>
      <c r="G5" s="13" t="s">
        <v>6</v>
      </c>
      <c r="H5" s="22" t="s">
        <v>45</v>
      </c>
      <c r="I5" s="22"/>
      <c r="J5" s="22"/>
    </row>
    <row r="6" spans="1:10" ht="20.100000000000001" customHeight="1">
      <c r="A6" s="17" t="s">
        <v>7</v>
      </c>
      <c r="B6" s="17"/>
      <c r="C6" s="17"/>
      <c r="D6" s="17" t="s">
        <v>65</v>
      </c>
      <c r="E6" s="17"/>
      <c r="F6" s="13"/>
      <c r="G6" s="13" t="s">
        <v>8</v>
      </c>
      <c r="H6" s="22">
        <v>13370111771</v>
      </c>
      <c r="I6" s="22"/>
      <c r="J6" s="22"/>
    </row>
    <row r="7" spans="1:10" ht="31.2">
      <c r="A7" s="22" t="s">
        <v>9</v>
      </c>
      <c r="B7" s="22"/>
      <c r="C7" s="22"/>
      <c r="D7" s="2"/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2" t="s">
        <v>15</v>
      </c>
    </row>
    <row r="8" spans="1:10" ht="15.6">
      <c r="A8" s="22"/>
      <c r="B8" s="22"/>
      <c r="C8" s="22"/>
      <c r="D8" s="5" t="s">
        <v>16</v>
      </c>
      <c r="E8" s="2">
        <v>434</v>
      </c>
      <c r="F8" s="2">
        <v>434</v>
      </c>
      <c r="G8" s="2">
        <v>434</v>
      </c>
      <c r="H8" s="2">
        <v>10</v>
      </c>
      <c r="I8" s="9">
        <f>G8/F8</f>
        <v>1</v>
      </c>
      <c r="J8" s="4">
        <f>10*I8</f>
        <v>10</v>
      </c>
    </row>
    <row r="9" spans="1:10" ht="15.6">
      <c r="A9" s="22"/>
      <c r="B9" s="22"/>
      <c r="C9" s="22"/>
      <c r="D9" s="6" t="s">
        <v>68</v>
      </c>
      <c r="E9" s="13" t="s">
        <v>66</v>
      </c>
      <c r="F9" s="13" t="s">
        <v>66</v>
      </c>
      <c r="G9" s="13" t="s">
        <v>66</v>
      </c>
      <c r="H9" s="13" t="s">
        <v>66</v>
      </c>
      <c r="I9" s="9" t="s">
        <v>66</v>
      </c>
      <c r="J9" s="12" t="s">
        <v>66</v>
      </c>
    </row>
    <row r="10" spans="1:10" ht="15.6">
      <c r="A10" s="22"/>
      <c r="B10" s="22"/>
      <c r="C10" s="22"/>
      <c r="D10" s="2" t="s">
        <v>18</v>
      </c>
      <c r="E10" s="13">
        <v>434</v>
      </c>
      <c r="F10" s="13">
        <v>434</v>
      </c>
      <c r="G10" s="13">
        <v>434</v>
      </c>
      <c r="H10" s="13" t="s">
        <v>17</v>
      </c>
      <c r="I10" s="9">
        <f>G10/F10</f>
        <v>1</v>
      </c>
      <c r="J10" s="12" t="s">
        <v>17</v>
      </c>
    </row>
    <row r="11" spans="1:10" ht="15.6">
      <c r="A11" s="22"/>
      <c r="B11" s="22"/>
      <c r="C11" s="22"/>
      <c r="D11" s="3" t="s">
        <v>19</v>
      </c>
      <c r="E11" s="13" t="s">
        <v>66</v>
      </c>
      <c r="F11" s="13" t="s">
        <v>66</v>
      </c>
      <c r="G11" s="13" t="s">
        <v>66</v>
      </c>
      <c r="H11" s="13" t="s">
        <v>66</v>
      </c>
      <c r="I11" s="9" t="s">
        <v>66</v>
      </c>
      <c r="J11" s="12" t="s">
        <v>66</v>
      </c>
    </row>
    <row r="12" spans="1:10" ht="15.6">
      <c r="A12" s="27" t="s">
        <v>20</v>
      </c>
      <c r="B12" s="22" t="s">
        <v>21</v>
      </c>
      <c r="C12" s="22"/>
      <c r="D12" s="22"/>
      <c r="E12" s="22"/>
      <c r="F12" s="22" t="s">
        <v>22</v>
      </c>
      <c r="G12" s="22"/>
      <c r="H12" s="22"/>
      <c r="I12" s="22"/>
      <c r="J12" s="22"/>
    </row>
    <row r="13" spans="1:10" ht="15.6">
      <c r="A13" s="27"/>
      <c r="B13" s="22" t="s">
        <v>46</v>
      </c>
      <c r="C13" s="22"/>
      <c r="D13" s="22"/>
      <c r="E13" s="22"/>
      <c r="F13" s="22" t="s">
        <v>47</v>
      </c>
      <c r="G13" s="22"/>
      <c r="H13" s="22"/>
      <c r="I13" s="22"/>
      <c r="J13" s="22"/>
    </row>
    <row r="14" spans="1:10" ht="31.2">
      <c r="A14" s="27" t="s">
        <v>23</v>
      </c>
      <c r="B14" s="4" t="s">
        <v>24</v>
      </c>
      <c r="C14" s="2" t="s">
        <v>25</v>
      </c>
      <c r="D14" s="2" t="s">
        <v>26</v>
      </c>
      <c r="E14" s="2" t="s">
        <v>27</v>
      </c>
      <c r="F14" s="20" t="s">
        <v>28</v>
      </c>
      <c r="G14" s="21"/>
      <c r="H14" s="4" t="s">
        <v>29</v>
      </c>
      <c r="I14" s="4" t="s">
        <v>15</v>
      </c>
      <c r="J14" s="4" t="s">
        <v>30</v>
      </c>
    </row>
    <row r="15" spans="1:10" ht="113.4" customHeight="1">
      <c r="A15" s="27"/>
      <c r="B15" s="28" t="s">
        <v>31</v>
      </c>
      <c r="C15" s="2" t="s">
        <v>32</v>
      </c>
      <c r="D15" s="11" t="s">
        <v>48</v>
      </c>
      <c r="E15" s="11" t="s">
        <v>50</v>
      </c>
      <c r="F15" s="18" t="s">
        <v>49</v>
      </c>
      <c r="G15" s="19"/>
      <c r="H15" s="4">
        <v>10</v>
      </c>
      <c r="I15" s="4">
        <v>9</v>
      </c>
      <c r="J15" s="12" t="s">
        <v>55</v>
      </c>
    </row>
    <row r="16" spans="1:10" ht="31.2">
      <c r="A16" s="27"/>
      <c r="B16" s="28"/>
      <c r="C16" s="2" t="s">
        <v>33</v>
      </c>
      <c r="D16" s="4" t="s">
        <v>51</v>
      </c>
      <c r="E16" s="4" t="s">
        <v>52</v>
      </c>
      <c r="F16" s="20" t="s">
        <v>52</v>
      </c>
      <c r="G16" s="21"/>
      <c r="H16" s="4">
        <v>20</v>
      </c>
      <c r="I16" s="4">
        <v>20</v>
      </c>
      <c r="J16" s="2"/>
    </row>
    <row r="17" spans="1:10" ht="15.6">
      <c r="A17" s="27"/>
      <c r="B17" s="28"/>
      <c r="C17" s="2" t="s">
        <v>34</v>
      </c>
      <c r="D17" s="4" t="s">
        <v>53</v>
      </c>
      <c r="E17" s="4" t="s">
        <v>54</v>
      </c>
      <c r="F17" s="20" t="s">
        <v>54</v>
      </c>
      <c r="G17" s="21"/>
      <c r="H17" s="4">
        <v>10</v>
      </c>
      <c r="I17" s="4">
        <v>10</v>
      </c>
      <c r="J17" s="2"/>
    </row>
    <row r="18" spans="1:10" ht="31.8" customHeight="1">
      <c r="A18" s="27"/>
      <c r="B18" s="28"/>
      <c r="C18" s="2" t="s">
        <v>35</v>
      </c>
      <c r="D18" s="14" t="s">
        <v>58</v>
      </c>
      <c r="E18" s="4" t="s">
        <v>57</v>
      </c>
      <c r="F18" s="20" t="s">
        <v>56</v>
      </c>
      <c r="G18" s="21"/>
      <c r="H18" s="4">
        <v>10</v>
      </c>
      <c r="I18" s="4">
        <v>10</v>
      </c>
      <c r="J18" s="2"/>
    </row>
    <row r="19" spans="1:10" ht="31.2">
      <c r="A19" s="27"/>
      <c r="B19" s="28" t="s">
        <v>36</v>
      </c>
      <c r="C19" s="7" t="s">
        <v>37</v>
      </c>
      <c r="D19" s="11" t="s">
        <v>59</v>
      </c>
      <c r="E19" s="11" t="s">
        <v>59</v>
      </c>
      <c r="F19" s="20" t="s">
        <v>59</v>
      </c>
      <c r="G19" s="21"/>
      <c r="H19" s="11">
        <v>10</v>
      </c>
      <c r="I19" s="10">
        <v>10</v>
      </c>
      <c r="J19" s="2"/>
    </row>
    <row r="20" spans="1:10" ht="31.2">
      <c r="A20" s="27"/>
      <c r="B20" s="28"/>
      <c r="C20" s="7" t="s">
        <v>38</v>
      </c>
      <c r="D20" s="11" t="s">
        <v>60</v>
      </c>
      <c r="E20" s="11" t="s">
        <v>60</v>
      </c>
      <c r="F20" s="20" t="s">
        <v>60</v>
      </c>
      <c r="G20" s="21"/>
      <c r="H20" s="11">
        <v>10</v>
      </c>
      <c r="I20" s="10">
        <v>10</v>
      </c>
      <c r="J20" s="2"/>
    </row>
    <row r="21" spans="1:10" ht="31.2">
      <c r="A21" s="27"/>
      <c r="B21" s="28"/>
      <c r="C21" s="7" t="s">
        <v>39</v>
      </c>
      <c r="D21" s="11" t="s">
        <v>61</v>
      </c>
      <c r="E21" s="11" t="s">
        <v>61</v>
      </c>
      <c r="F21" s="20" t="s">
        <v>61</v>
      </c>
      <c r="G21" s="21"/>
      <c r="H21" s="11">
        <v>0</v>
      </c>
      <c r="I21" s="10">
        <v>0</v>
      </c>
      <c r="J21" s="2"/>
    </row>
    <row r="22" spans="1:10" ht="124.8">
      <c r="A22" s="27"/>
      <c r="B22" s="28"/>
      <c r="C22" s="7" t="s">
        <v>40</v>
      </c>
      <c r="D22" s="11" t="s">
        <v>62</v>
      </c>
      <c r="E22" s="11" t="s">
        <v>62</v>
      </c>
      <c r="F22" s="20" t="s">
        <v>62</v>
      </c>
      <c r="G22" s="21"/>
      <c r="H22" s="11">
        <v>10</v>
      </c>
      <c r="I22" s="10">
        <v>10</v>
      </c>
      <c r="J22" s="2"/>
    </row>
    <row r="23" spans="1:10" ht="62.4">
      <c r="A23" s="27"/>
      <c r="B23" s="7" t="s">
        <v>41</v>
      </c>
      <c r="C23" s="7" t="s">
        <v>42</v>
      </c>
      <c r="D23" s="11" t="s">
        <v>63</v>
      </c>
      <c r="E23" s="11" t="s">
        <v>64</v>
      </c>
      <c r="F23" s="23">
        <v>0.8</v>
      </c>
      <c r="G23" s="21"/>
      <c r="H23" s="11">
        <v>10</v>
      </c>
      <c r="I23" s="10">
        <v>10</v>
      </c>
      <c r="J23" s="11"/>
    </row>
    <row r="24" spans="1:10" ht="15.6">
      <c r="A24" s="24" t="s">
        <v>43</v>
      </c>
      <c r="B24" s="24"/>
      <c r="C24" s="24"/>
      <c r="D24" s="24"/>
      <c r="E24" s="24"/>
      <c r="F24" s="24"/>
      <c r="G24" s="24"/>
      <c r="H24" s="8">
        <v>100</v>
      </c>
      <c r="I24" s="8">
        <f>SUM(I15:I23)+J8</f>
        <v>99</v>
      </c>
      <c r="J24" s="2"/>
    </row>
    <row r="25" spans="1:10" ht="161.1" customHeight="1">
      <c r="A25" s="25" t="s">
        <v>67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31"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E5"/>
    <mergeCell ref="H5:J5"/>
  </mergeCells>
  <phoneticPr fontId="10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rowBreaks count="1" manualBreakCount="1">
    <brk id="1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cp:lastPrinted>2022-05-13T01:18:45Z</cp:lastPrinted>
  <dcterms:created xsi:type="dcterms:W3CDTF">2015-06-06T10:17:00Z</dcterms:created>
  <dcterms:modified xsi:type="dcterms:W3CDTF">2022-05-13T01:18:48Z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</Properties>
</file>