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120" yWindow="-120" windowWidth="23256" windowHeight="13176"/>
  </bookViews>
  <sheets>
    <sheet name="Sheet1" sheetId="1" r:id="rId1"/>
  </sheets>
  <definedNames>
    <definedName name="_xlnm.Print_Area" localSheetId="0">Sheet1!$A$1:$J$47</definedName>
  </definedNames>
  <calcPr calcId="12451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10" i="1"/>
  <c r="I46" l="1"/>
  <c r="I8" l="1"/>
  <c r="J8" s="1"/>
</calcChain>
</file>

<file path=xl/sharedStrings.xml><?xml version="1.0" encoding="utf-8"?>
<sst xmlns="http://schemas.openxmlformats.org/spreadsheetml/2006/main" count="155" uniqueCount="110">
  <si>
    <t>附件3</t>
  </si>
  <si>
    <r>
      <rPr>
        <sz val="16"/>
        <color theme="1"/>
        <rFont val="仿宋_GB2312"/>
        <charset val="134"/>
      </rPr>
      <t xml:space="preserve"> </t>
    </r>
    <r>
      <rPr>
        <b/>
        <sz val="16"/>
        <color rgb="FF000000"/>
        <rFont val="宋体"/>
        <family val="3"/>
        <charset val="134"/>
      </rPr>
      <t>项目支出绩效自评表</t>
    </r>
    <r>
      <rPr>
        <sz val="16"/>
        <color rgb="FF000000"/>
        <rFont val="宋体"/>
        <family val="3"/>
        <charset val="134"/>
      </rPr>
      <t xml:space="preserve"> </t>
    </r>
  </si>
  <si>
    <t>（2021年度）</t>
  </si>
  <si>
    <t>项目名称</t>
  </si>
  <si>
    <t>主管部门</t>
  </si>
  <si>
    <t>北京市卫生健康委员会</t>
  </si>
  <si>
    <t>实施单位</t>
  </si>
  <si>
    <t>项目负责人</t>
  </si>
  <si>
    <t>联系电话</t>
  </si>
  <si>
    <t>项目资金（万元）</t>
  </si>
  <si>
    <t>年初预算数</t>
  </si>
  <si>
    <t>全年预算数（A）</t>
  </si>
  <si>
    <t>全年执行数（B）</t>
  </si>
  <si>
    <t>分值（10分）</t>
  </si>
  <si>
    <t>执行率（B/A)</t>
  </si>
  <si>
    <t>得分</t>
  </si>
  <si>
    <t>年度资金总额：</t>
  </si>
  <si>
    <t>—</t>
  </si>
  <si>
    <t>上年结转资金</t>
  </si>
  <si>
    <t xml:space="preserve">     其他资金</t>
  </si>
  <si>
    <t>年度总体目标</t>
  </si>
  <si>
    <t>预期目标</t>
  </si>
  <si>
    <t>实际完成情况</t>
  </si>
  <si>
    <t>绩效指标</t>
  </si>
  <si>
    <t>一级指标</t>
  </si>
  <si>
    <t>二级指标</t>
  </si>
  <si>
    <t>三级指标</t>
  </si>
  <si>
    <t>年度指标值(A)</t>
  </si>
  <si>
    <t>实际完成值(B)</t>
  </si>
  <si>
    <t>分值</t>
  </si>
  <si>
    <t>偏差原因分析及改进措施</t>
  </si>
  <si>
    <r>
      <rPr>
        <sz val="12"/>
        <color theme="1"/>
        <rFont val="宋体"/>
        <family val="3"/>
        <charset val="134"/>
      </rPr>
      <t>产出指标(</t>
    </r>
    <r>
      <rPr>
        <sz val="12"/>
        <color theme="1"/>
        <rFont val="宋体"/>
        <family val="3"/>
        <charset val="134"/>
      </rPr>
      <t>50</t>
    </r>
    <r>
      <rPr>
        <sz val="12"/>
        <color theme="1"/>
        <rFont val="宋体"/>
        <family val="3"/>
        <charset val="134"/>
      </rPr>
      <t>分)</t>
    </r>
  </si>
  <si>
    <t>数量指标</t>
  </si>
  <si>
    <t>质量指标</t>
  </si>
  <si>
    <t>时效指标</t>
  </si>
  <si>
    <t>成本指标</t>
  </si>
  <si>
    <r>
      <rPr>
        <sz val="12"/>
        <color theme="1"/>
        <rFont val="宋体"/>
        <family val="3"/>
        <charset val="134"/>
      </rPr>
      <t>效果指标(</t>
    </r>
    <r>
      <rPr>
        <sz val="12"/>
        <color theme="1"/>
        <rFont val="宋体"/>
        <family val="3"/>
        <charset val="134"/>
      </rPr>
      <t>3</t>
    </r>
    <r>
      <rPr>
        <sz val="12"/>
        <color theme="1"/>
        <rFont val="宋体"/>
        <family val="3"/>
        <charset val="134"/>
      </rPr>
      <t>0分)</t>
    </r>
  </si>
  <si>
    <t>经济效益
指标</t>
  </si>
  <si>
    <t>社会效益
指标</t>
  </si>
  <si>
    <t>生态效益
指标</t>
  </si>
  <si>
    <t>可持续影响指标</t>
  </si>
  <si>
    <r>
      <rPr>
        <sz val="12"/>
        <color theme="1"/>
        <rFont val="宋体"/>
        <family val="3"/>
        <charset val="134"/>
      </rPr>
      <t>满意度
指标
（1</t>
    </r>
    <r>
      <rPr>
        <sz val="12"/>
        <color theme="1"/>
        <rFont val="宋体"/>
        <family val="3"/>
        <charset val="134"/>
      </rPr>
      <t>0</t>
    </r>
    <r>
      <rPr>
        <sz val="12"/>
        <color theme="1"/>
        <rFont val="宋体"/>
        <family val="3"/>
        <charset val="134"/>
      </rPr>
      <t>分）</t>
    </r>
  </si>
  <si>
    <t>服务对象满意度指标</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</si>
  <si>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</si>
  <si>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</si>
  <si>
    <t>基于多组学多模态神经影像的儿童孤独症谱系障碍智能诊疗体系的建立及临床应用</t>
    <phoneticPr fontId="10" type="noConversion"/>
  </si>
  <si>
    <t>倪鑫</t>
    <phoneticPr fontId="10" type="noConversion"/>
  </si>
  <si>
    <t>北京市儿科研究所</t>
    <phoneticPr fontId="10" type="noConversion"/>
  </si>
  <si>
    <t>完成100例ASD患儿及对照样本多组学的采集和分析，搭建多组学多模态数据整合与挖掘平台；寻找适用于ASD早期诊断的遗传学生物标志物；发表SCI文章2-3篇，申报专利1项，申请软件著作权1-2项，帮助2名临床/科研人员实现职称晋升。</t>
    <phoneticPr fontId="10" type="noConversion"/>
  </si>
  <si>
    <t>完成100例ASD患儿及对照样本多组学的采集和分析，搭建多组学多模态数据整合与挖掘平台；寻找适用于ASD早期诊断的遗传学生物标志物；发表SCI文章3篇。</t>
    <phoneticPr fontId="10" type="noConversion"/>
  </si>
  <si>
    <t>完成ASD患儿及其对照样本的生物样本收集</t>
  </si>
  <si>
    <t>完成ASD患儿及其对照样本的临床基本信息收集</t>
  </si>
  <si>
    <t>完成ASD患儿及其对照样本的评估量表</t>
  </si>
  <si>
    <t>全基因组测序</t>
  </si>
  <si>
    <t>建立ASD患儿生物样本收集标准流程</t>
    <phoneticPr fontId="12" type="noConversion"/>
  </si>
  <si>
    <t>科研/临床人员职称晋升</t>
  </si>
  <si>
    <t>发表SCI文章</t>
  </si>
  <si>
    <t>申请软件著作权</t>
  </si>
  <si>
    <t>申报专利</t>
  </si>
  <si>
    <t>参加国内国际学术交流</t>
  </si>
  <si>
    <t>举办专家讲座学术交流会议</t>
  </si>
  <si>
    <t>邀请国内外专家讲学</t>
  </si>
  <si>
    <t>≥ 15 人</t>
  </si>
  <si>
    <t>2场次</t>
  </si>
  <si>
    <t>≥ 5人</t>
  </si>
  <si>
    <t>100例</t>
    <phoneticPr fontId="10" type="noConversion"/>
  </si>
  <si>
    <t>1套</t>
    <phoneticPr fontId="10" type="noConversion"/>
  </si>
  <si>
    <t>2人</t>
    <phoneticPr fontId="10" type="noConversion"/>
  </si>
  <si>
    <t>2-3篇</t>
    <phoneticPr fontId="10" type="noConversion"/>
  </si>
  <si>
    <t>1-2项</t>
    <phoneticPr fontId="10" type="noConversion"/>
  </si>
  <si>
    <t>1项</t>
    <phoneticPr fontId="10" type="noConversion"/>
  </si>
  <si>
    <t>建立ASD患儿及对照全基因组测序标准</t>
    <phoneticPr fontId="12" type="noConversion"/>
  </si>
  <si>
    <t>3篇</t>
    <phoneticPr fontId="10" type="noConversion"/>
  </si>
  <si>
    <t>0人</t>
    <phoneticPr fontId="10" type="noConversion"/>
  </si>
  <si>
    <t>0项</t>
    <phoneticPr fontId="10" type="noConversion"/>
  </si>
  <si>
    <t>学术会议、专家讲座的参与程度</t>
  </si>
  <si>
    <t>研究生毕业率</t>
  </si>
  <si>
    <t>研究室就业率</t>
  </si>
  <si>
    <t>≥ 80%</t>
  </si>
  <si>
    <t>各阶段完成进度</t>
  </si>
  <si>
    <t>方案制定和前期准备时间</t>
  </si>
  <si>
    <t>招标采购时间</t>
  </si>
  <si>
    <t>采购物品到位时间</t>
  </si>
  <si>
    <t>进行实验样本的检测进度</t>
  </si>
  <si>
    <t>政府采购节支率</t>
  </si>
  <si>
    <t>项目预算控制数</t>
  </si>
  <si>
    <t>受益患儿家长满意度</t>
  </si>
  <si>
    <t>医疗固废处理达标率</t>
  </si>
  <si>
    <t>ASD的临床诊断</t>
  </si>
  <si>
    <t>ASD的基因组数据分析流程</t>
  </si>
  <si>
    <t>ASD的影像组分析流程</t>
  </si>
  <si>
    <t>学科在全国及世界的影响力</t>
  </si>
  <si>
    <t>培养学生的专业水平综合素质</t>
  </si>
  <si>
    <t>无</t>
    <phoneticPr fontId="10" type="noConversion"/>
  </si>
  <si>
    <t>严格按照计划执行</t>
  </si>
  <si>
    <t>2021年6月前</t>
  </si>
  <si>
    <t>财政资金下达后3个月</t>
  </si>
  <si>
    <t>2021年底前</t>
  </si>
  <si>
    <t>完成800例</t>
  </si>
  <si>
    <t>378.68万元</t>
  </si>
  <si>
    <t>趋于完善</t>
  </si>
  <si>
    <t>提高</t>
  </si>
  <si>
    <t>增强</t>
  </si>
  <si>
    <t>有所提高</t>
  </si>
  <si>
    <t>90%以上</t>
  </si>
  <si>
    <t>2022年申请</t>
    <phoneticPr fontId="10" type="noConversion"/>
  </si>
  <si>
    <t>支撑材料不足</t>
    <phoneticPr fontId="10" type="noConversion"/>
  </si>
  <si>
    <t>15人</t>
    <phoneticPr fontId="10" type="noConversion"/>
  </si>
  <si>
    <t>-</t>
    <phoneticPr fontId="10" type="noConversion"/>
  </si>
  <si>
    <t xml:space="preserve">      其中:当年财政拨款</t>
    <phoneticPr fontId="10" type="noConversion"/>
  </si>
</sst>
</file>

<file path=xl/styles.xml><?xml version="1.0" encoding="utf-8"?>
<styleSheet xmlns="http://schemas.openxmlformats.org/spreadsheetml/2006/main">
  <fonts count="13">
    <font>
      <sz val="11"/>
      <color theme="1"/>
      <name val="等线"/>
      <charset val="134"/>
      <scheme val="minor"/>
    </font>
    <font>
      <sz val="14"/>
      <color theme="1"/>
      <name val="等线"/>
      <family val="3"/>
      <charset val="134"/>
      <scheme val="minor"/>
    </font>
    <font>
      <sz val="16"/>
      <color theme="1"/>
      <name val="仿宋_GB2312"/>
      <charset val="134"/>
    </font>
    <font>
      <sz val="11"/>
      <color rgb="FF000000"/>
      <name val="宋体"/>
      <family val="3"/>
      <charset val="134"/>
    </font>
    <font>
      <sz val="12"/>
      <color rgb="FF000000"/>
      <name val="宋体"/>
      <family val="3"/>
      <charset val="134"/>
    </font>
    <font>
      <sz val="12"/>
      <color theme="1"/>
      <name val="宋体"/>
      <family val="3"/>
      <charset val="134"/>
    </font>
    <font>
      <b/>
      <sz val="12"/>
      <color rgb="FF000000"/>
      <name val="宋体"/>
      <family val="3"/>
      <charset val="134"/>
    </font>
    <font>
      <b/>
      <sz val="16"/>
      <color rgb="FF000000"/>
      <name val="宋体"/>
      <family val="3"/>
      <charset val="134"/>
    </font>
    <font>
      <sz val="16"/>
      <color rgb="FF000000"/>
      <name val="宋体"/>
      <family val="3"/>
      <charset val="134"/>
    </font>
    <font>
      <sz val="11"/>
      <color theme="1"/>
      <name val="等线"/>
      <family val="3"/>
      <charset val="134"/>
      <scheme val="minor"/>
    </font>
    <font>
      <sz val="9"/>
      <name val="等线"/>
      <family val="3"/>
      <charset val="134"/>
      <scheme val="minor"/>
    </font>
    <font>
      <sz val="12"/>
      <name val="宋体"/>
      <family val="3"/>
      <charset val="134"/>
    </font>
    <font>
      <sz val="9"/>
      <name val="宋体"/>
      <family val="3"/>
      <charset val="134"/>
    </font>
  </fonts>
  <fills count="2">
    <fill>
      <patternFill patternType="none"/>
    </fill>
    <fill>
      <patternFill patternType="gray125"/>
    </fill>
  </fills>
  <borders count="9">
    <border>
      <left/>
      <right/>
      <top/>
      <bottom/>
      <diagonal/>
    </border>
    <border>
      <left style="medium">
        <color auto="1"/>
      </left>
      <right style="medium">
        <color auto="1"/>
      </right>
      <top style="medium">
        <color auto="1"/>
      </top>
      <bottom style="medium">
        <color auto="1"/>
      </bottom>
      <diagonal/>
    </border>
    <border>
      <left/>
      <right/>
      <top style="medium">
        <color auto="1"/>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indexed="64"/>
      </left>
      <right style="thin">
        <color indexed="64"/>
      </right>
      <top style="thin">
        <color indexed="64"/>
      </top>
      <bottom style="thin">
        <color indexed="64"/>
      </bottom>
      <diagonal/>
    </border>
  </borders>
  <cellStyleXfs count="3">
    <xf numFmtId="0" fontId="0" fillId="0" borderId="0"/>
    <xf numFmtId="9" fontId="9" fillId="0" borderId="0" applyFont="0" applyFill="0" applyBorder="0" applyAlignment="0" applyProtection="0">
      <alignment vertical="center"/>
    </xf>
    <xf numFmtId="0" fontId="11" fillId="0" borderId="0"/>
  </cellStyleXfs>
  <cellXfs count="41">
    <xf numFmtId="0" fontId="0" fillId="0" borderId="0" xfId="0"/>
    <xf numFmtId="0" fontId="1" fillId="0" borderId="0" xfId="0" applyFont="1"/>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center" vertical="center" wrapText="1"/>
    </xf>
    <xf numFmtId="0" fontId="4" fillId="0" borderId="1" xfId="0" applyFont="1" applyBorder="1" applyAlignment="1">
      <alignment horizontal="justify" vertical="center"/>
    </xf>
    <xf numFmtId="0" fontId="4" fillId="0" borderId="1" xfId="0" applyFont="1" applyBorder="1" applyAlignment="1">
      <alignment horizontal="lef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9" fontId="4" fillId="0" borderId="1" xfId="1"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11" fillId="0" borderId="8" xfId="2" applyBorder="1" applyAlignment="1">
      <alignment horizontal="center" vertical="center" wrapText="1"/>
    </xf>
    <xf numFmtId="0" fontId="11" fillId="0" borderId="8" xfId="2" applyFill="1" applyBorder="1" applyAlignment="1">
      <alignment horizontal="center" vertical="center" wrapText="1"/>
    </xf>
    <xf numFmtId="9" fontId="4" fillId="0" borderId="1" xfId="0" applyNumberFormat="1" applyFont="1" applyBorder="1" applyAlignment="1">
      <alignment horizontal="center" vertical="center"/>
    </xf>
    <xf numFmtId="9" fontId="4" fillId="0" borderId="1" xfId="0" applyNumberFormat="1" applyFont="1" applyBorder="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9" fontId="4" fillId="0" borderId="3" xfId="0" applyNumberFormat="1" applyFont="1" applyBorder="1" applyAlignment="1">
      <alignment horizontal="center" vertical="center" wrapText="1"/>
    </xf>
    <xf numFmtId="9" fontId="4" fillId="0" borderId="4" xfId="0" applyNumberFormat="1" applyFont="1" applyBorder="1" applyAlignment="1">
      <alignment horizontal="center" vertical="center" wrapText="1"/>
    </xf>
    <xf numFmtId="0" fontId="6" fillId="0" borderId="1" xfId="0" applyFont="1" applyBorder="1" applyAlignment="1">
      <alignment horizontal="center" vertical="center"/>
    </xf>
    <xf numFmtId="0" fontId="4" fillId="0" borderId="2" xfId="0" applyFont="1" applyBorder="1" applyAlignment="1">
      <alignment horizontal="left" vertical="center" wrapText="1"/>
    </xf>
    <xf numFmtId="0" fontId="4" fillId="0" borderId="2" xfId="0" applyFont="1" applyBorder="1" applyAlignment="1">
      <alignment horizontal="left" vertical="center"/>
    </xf>
    <xf numFmtId="0" fontId="4" fillId="0" borderId="1" xfId="0" applyFont="1" applyBorder="1" applyAlignment="1">
      <alignment horizontal="center" vertical="center" textRotation="255"/>
    </xf>
    <xf numFmtId="0" fontId="5" fillId="0" borderId="1"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9" fontId="4" fillId="0" borderId="3" xfId="0" applyNumberFormat="1" applyFont="1" applyBorder="1" applyAlignment="1">
      <alignment horizontal="center" vertical="center"/>
    </xf>
    <xf numFmtId="9" fontId="4" fillId="0" borderId="4" xfId="0" applyNumberFormat="1" applyFont="1" applyBorder="1" applyAlignment="1">
      <alignment horizontal="center" vertical="center"/>
    </xf>
  </cellXfs>
  <cellStyles count="3">
    <cellStyle name="百分比" xfId="1" builtinId="5"/>
    <cellStyle name="常规" xfId="0" builtinId="0"/>
    <cellStyle name="常规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38100</xdr:colOff>
      <xdr:row>6</xdr:row>
      <xdr:rowOff>28575</xdr:rowOff>
    </xdr:from>
    <xdr:to>
      <xdr:col>3</xdr:col>
      <xdr:colOff>1333499</xdr:colOff>
      <xdr:row>6</xdr:row>
      <xdr:rowOff>342900</xdr:rowOff>
    </xdr:to>
    <xdr:sp macro="" textlink="">
      <xdr:nvSpPr>
        <xdr:cNvPr id="1025" name="直接箭头连接符 1">
          <a:extLst>
            <a:ext uri="{FF2B5EF4-FFF2-40B4-BE49-F238E27FC236}">
              <a16:creationId xmlns="" xmlns:a16="http://schemas.microsoft.com/office/drawing/2014/main" id="{00000000-0008-0000-0000-000001040000}"/>
            </a:ext>
          </a:extLst>
        </xdr:cNvPr>
        <xdr:cNvSpPr>
          <a:spLocks noChangeShapeType="1"/>
        </xdr:cNvSpPr>
      </xdr:nvSpPr>
      <xdr:spPr>
        <a:xfrm>
          <a:off x="1968500" y="1803400"/>
          <a:ext cx="1294765" cy="314325"/>
        </a:xfrm>
        <a:prstGeom prst="straightConnector1">
          <a:avLst/>
        </a:prstGeom>
        <a:noFill/>
        <a:ln w="9525">
          <a:solidFill>
            <a:srgbClr val="000000"/>
          </a:solidFill>
          <a:round/>
        </a:ln>
        <a:extLst>
          <a:ext uri="{909E8E84-426E-40DD-AFC4-6F175D3DCCD1}">
            <a14:hiddenFill xmlns=""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47"/>
  <sheetViews>
    <sheetView tabSelected="1" view="pageBreakPreview" zoomScaleSheetLayoutView="100" workbookViewId="0">
      <selection activeCell="F12" sqref="F12:J12"/>
    </sheetView>
  </sheetViews>
  <sheetFormatPr defaultColWidth="9" defaultRowHeight="14.4"/>
  <cols>
    <col min="1" max="1" width="5.33203125" customWidth="1"/>
    <col min="2" max="2" width="7.77734375" customWidth="1"/>
    <col min="3" max="3" width="12.21875" customWidth="1"/>
    <col min="4" max="4" width="17.77734375" customWidth="1"/>
    <col min="5" max="5" width="19.44140625" customWidth="1"/>
    <col min="6" max="6" width="13.33203125" customWidth="1"/>
    <col min="7" max="7" width="11.6640625" customWidth="1"/>
    <col min="8" max="8" width="12.44140625" customWidth="1"/>
    <col min="9" max="9" width="11" customWidth="1"/>
    <col min="10" max="10" width="14.6640625" customWidth="1"/>
  </cols>
  <sheetData>
    <row r="1" spans="1:10" ht="27" customHeight="1">
      <c r="A1" s="1" t="s">
        <v>0</v>
      </c>
    </row>
    <row r="2" spans="1:10" ht="33.9" customHeight="1">
      <c r="A2" s="16" t="s">
        <v>1</v>
      </c>
      <c r="B2" s="16"/>
      <c r="C2" s="16"/>
      <c r="D2" s="16"/>
      <c r="E2" s="16"/>
      <c r="F2" s="16"/>
      <c r="G2" s="16"/>
      <c r="H2" s="16"/>
      <c r="I2" s="16"/>
      <c r="J2" s="16"/>
    </row>
    <row r="3" spans="1:10" ht="18.75" customHeight="1">
      <c r="A3" s="17" t="s">
        <v>2</v>
      </c>
      <c r="B3" s="17"/>
      <c r="C3" s="17"/>
      <c r="D3" s="17"/>
      <c r="E3" s="17"/>
      <c r="F3" s="17"/>
      <c r="G3" s="17"/>
      <c r="H3" s="17"/>
      <c r="I3" s="17"/>
      <c r="J3" s="17"/>
    </row>
    <row r="4" spans="1:10" ht="20.100000000000001" customHeight="1">
      <c r="A4" s="18" t="s">
        <v>3</v>
      </c>
      <c r="B4" s="18"/>
      <c r="C4" s="18"/>
      <c r="D4" s="18" t="s">
        <v>45</v>
      </c>
      <c r="E4" s="18"/>
      <c r="F4" s="18"/>
      <c r="G4" s="18"/>
      <c r="H4" s="18"/>
      <c r="I4" s="18"/>
      <c r="J4" s="18"/>
    </row>
    <row r="5" spans="1:10" ht="20.100000000000001" customHeight="1">
      <c r="A5" s="18" t="s">
        <v>4</v>
      </c>
      <c r="B5" s="18"/>
      <c r="C5" s="18"/>
      <c r="D5" s="18" t="s">
        <v>5</v>
      </c>
      <c r="E5" s="18"/>
      <c r="F5" s="10"/>
      <c r="G5" s="10" t="s">
        <v>6</v>
      </c>
      <c r="H5" s="19" t="s">
        <v>47</v>
      </c>
      <c r="I5" s="19"/>
      <c r="J5" s="19"/>
    </row>
    <row r="6" spans="1:10" ht="20.100000000000001" customHeight="1">
      <c r="A6" s="18" t="s">
        <v>7</v>
      </c>
      <c r="B6" s="18"/>
      <c r="C6" s="18"/>
      <c r="D6" s="18" t="s">
        <v>46</v>
      </c>
      <c r="E6" s="18"/>
      <c r="F6" s="10"/>
      <c r="G6" s="10" t="s">
        <v>8</v>
      </c>
      <c r="H6" s="19">
        <v>13370115099</v>
      </c>
      <c r="I6" s="19"/>
      <c r="J6" s="19"/>
    </row>
    <row r="7" spans="1:10" ht="31.2">
      <c r="A7" s="19" t="s">
        <v>9</v>
      </c>
      <c r="B7" s="19"/>
      <c r="C7" s="19"/>
      <c r="D7" s="2"/>
      <c r="E7" s="4" t="s">
        <v>10</v>
      </c>
      <c r="F7" s="4" t="s">
        <v>11</v>
      </c>
      <c r="G7" s="4" t="s">
        <v>12</v>
      </c>
      <c r="H7" s="4" t="s">
        <v>13</v>
      </c>
      <c r="I7" s="4" t="s">
        <v>14</v>
      </c>
      <c r="J7" s="2" t="s">
        <v>15</v>
      </c>
    </row>
    <row r="8" spans="1:10" ht="20.100000000000001" customHeight="1">
      <c r="A8" s="19"/>
      <c r="B8" s="19"/>
      <c r="C8" s="19"/>
      <c r="D8" s="5" t="s">
        <v>16</v>
      </c>
      <c r="E8" s="2">
        <v>378.68</v>
      </c>
      <c r="F8" s="2">
        <v>378.68</v>
      </c>
      <c r="G8" s="2">
        <v>378.68</v>
      </c>
      <c r="H8" s="2">
        <v>10</v>
      </c>
      <c r="I8" s="9">
        <f>G8/F8</f>
        <v>1</v>
      </c>
      <c r="J8" s="4">
        <f>10*I8</f>
        <v>10</v>
      </c>
    </row>
    <row r="9" spans="1:10" ht="31.2">
      <c r="A9" s="19"/>
      <c r="B9" s="19"/>
      <c r="C9" s="19"/>
      <c r="D9" s="6" t="s">
        <v>109</v>
      </c>
      <c r="E9" s="10" t="s">
        <v>108</v>
      </c>
      <c r="F9" s="10" t="s">
        <v>108</v>
      </c>
      <c r="G9" s="10" t="s">
        <v>108</v>
      </c>
      <c r="H9" s="10" t="s">
        <v>108</v>
      </c>
      <c r="I9" s="9" t="s">
        <v>108</v>
      </c>
      <c r="J9" s="11" t="s">
        <v>108</v>
      </c>
    </row>
    <row r="10" spans="1:10" ht="24.9" customHeight="1">
      <c r="A10" s="19"/>
      <c r="B10" s="19"/>
      <c r="C10" s="19"/>
      <c r="D10" s="2" t="s">
        <v>18</v>
      </c>
      <c r="E10" s="10">
        <v>378.68</v>
      </c>
      <c r="F10" s="10">
        <v>378.68</v>
      </c>
      <c r="G10" s="10">
        <v>378.68</v>
      </c>
      <c r="H10" s="10" t="s">
        <v>17</v>
      </c>
      <c r="I10" s="9">
        <f>G10/F10</f>
        <v>1</v>
      </c>
      <c r="J10" s="11" t="s">
        <v>17</v>
      </c>
    </row>
    <row r="11" spans="1:10" ht="18.899999999999999" customHeight="1">
      <c r="A11" s="19"/>
      <c r="B11" s="19"/>
      <c r="C11" s="19"/>
      <c r="D11" s="3" t="s">
        <v>19</v>
      </c>
      <c r="E11" s="10" t="s">
        <v>108</v>
      </c>
      <c r="F11" s="10" t="s">
        <v>108</v>
      </c>
      <c r="G11" s="10" t="s">
        <v>108</v>
      </c>
      <c r="H11" s="10" t="s">
        <v>108</v>
      </c>
      <c r="I11" s="9" t="s">
        <v>108</v>
      </c>
      <c r="J11" s="4" t="s">
        <v>17</v>
      </c>
    </row>
    <row r="12" spans="1:10" ht="26.1" customHeight="1">
      <c r="A12" s="29" t="s">
        <v>20</v>
      </c>
      <c r="B12" s="19" t="s">
        <v>21</v>
      </c>
      <c r="C12" s="19"/>
      <c r="D12" s="19"/>
      <c r="E12" s="19"/>
      <c r="F12" s="19" t="s">
        <v>22</v>
      </c>
      <c r="G12" s="19"/>
      <c r="H12" s="19"/>
      <c r="I12" s="19"/>
      <c r="J12" s="19"/>
    </row>
    <row r="13" spans="1:10" ht="82.2" customHeight="1">
      <c r="A13" s="29"/>
      <c r="B13" s="19" t="s">
        <v>48</v>
      </c>
      <c r="C13" s="19"/>
      <c r="D13" s="19"/>
      <c r="E13" s="19"/>
      <c r="F13" s="19" t="s">
        <v>49</v>
      </c>
      <c r="G13" s="19"/>
      <c r="H13" s="19"/>
      <c r="I13" s="19"/>
      <c r="J13" s="19"/>
    </row>
    <row r="14" spans="1:10" ht="31.8" thickBot="1">
      <c r="A14" s="29" t="s">
        <v>23</v>
      </c>
      <c r="B14" s="4" t="s">
        <v>24</v>
      </c>
      <c r="C14" s="2" t="s">
        <v>25</v>
      </c>
      <c r="D14" s="2" t="s">
        <v>26</v>
      </c>
      <c r="E14" s="2" t="s">
        <v>27</v>
      </c>
      <c r="F14" s="20" t="s">
        <v>28</v>
      </c>
      <c r="G14" s="21"/>
      <c r="H14" s="4" t="s">
        <v>29</v>
      </c>
      <c r="I14" s="4" t="s">
        <v>15</v>
      </c>
      <c r="J14" s="4" t="s">
        <v>30</v>
      </c>
    </row>
    <row r="15" spans="1:10" ht="47.4" thickBot="1">
      <c r="A15" s="29"/>
      <c r="B15" s="31" t="s">
        <v>31</v>
      </c>
      <c r="C15" s="34" t="s">
        <v>32</v>
      </c>
      <c r="D15" s="12" t="s">
        <v>50</v>
      </c>
      <c r="E15" s="2" t="s">
        <v>65</v>
      </c>
      <c r="F15" s="22" t="s">
        <v>65</v>
      </c>
      <c r="G15" s="23"/>
      <c r="H15" s="4">
        <v>5</v>
      </c>
      <c r="I15" s="4">
        <v>5</v>
      </c>
      <c r="J15" s="4"/>
    </row>
    <row r="16" spans="1:10" ht="47.4" thickBot="1">
      <c r="A16" s="29"/>
      <c r="B16" s="32"/>
      <c r="C16" s="35"/>
      <c r="D16" s="12" t="s">
        <v>51</v>
      </c>
      <c r="E16" s="2" t="s">
        <v>65</v>
      </c>
      <c r="F16" s="22" t="s">
        <v>65</v>
      </c>
      <c r="G16" s="23"/>
      <c r="H16" s="4">
        <v>5</v>
      </c>
      <c r="I16" s="4">
        <v>5</v>
      </c>
      <c r="J16" s="4"/>
    </row>
    <row r="17" spans="1:10" ht="47.4" thickBot="1">
      <c r="A17" s="29"/>
      <c r="B17" s="32"/>
      <c r="C17" s="35"/>
      <c r="D17" s="12" t="s">
        <v>52</v>
      </c>
      <c r="E17" s="2" t="s">
        <v>65</v>
      </c>
      <c r="F17" s="22" t="s">
        <v>65</v>
      </c>
      <c r="G17" s="23"/>
      <c r="H17" s="4">
        <v>5</v>
      </c>
      <c r="I17" s="4">
        <v>5</v>
      </c>
      <c r="J17" s="4"/>
    </row>
    <row r="18" spans="1:10" ht="16.2" thickBot="1">
      <c r="A18" s="29"/>
      <c r="B18" s="32"/>
      <c r="C18" s="35"/>
      <c r="D18" s="12" t="s">
        <v>53</v>
      </c>
      <c r="E18" s="2" t="s">
        <v>65</v>
      </c>
      <c r="F18" s="22" t="s">
        <v>65</v>
      </c>
      <c r="G18" s="23"/>
      <c r="H18" s="4">
        <v>5</v>
      </c>
      <c r="I18" s="4">
        <v>5</v>
      </c>
      <c r="J18" s="4"/>
    </row>
    <row r="19" spans="1:10" ht="47.4" thickBot="1">
      <c r="A19" s="29"/>
      <c r="B19" s="32"/>
      <c r="C19" s="35"/>
      <c r="D19" s="12" t="s">
        <v>54</v>
      </c>
      <c r="E19" s="2" t="s">
        <v>66</v>
      </c>
      <c r="F19" s="22" t="s">
        <v>66</v>
      </c>
      <c r="G19" s="23"/>
      <c r="H19" s="4">
        <v>2</v>
      </c>
      <c r="I19" s="4">
        <v>2</v>
      </c>
      <c r="J19" s="4"/>
    </row>
    <row r="20" spans="1:10" ht="47.4" thickBot="1">
      <c r="A20" s="29"/>
      <c r="B20" s="32"/>
      <c r="C20" s="35"/>
      <c r="D20" s="13" t="s">
        <v>71</v>
      </c>
      <c r="E20" s="2" t="s">
        <v>66</v>
      </c>
      <c r="F20" s="22" t="s">
        <v>66</v>
      </c>
      <c r="G20" s="23"/>
      <c r="H20" s="4">
        <v>2</v>
      </c>
      <c r="I20" s="4">
        <v>2</v>
      </c>
      <c r="J20" s="4"/>
    </row>
    <row r="21" spans="1:10" ht="31.8" thickBot="1">
      <c r="A21" s="29"/>
      <c r="B21" s="32"/>
      <c r="C21" s="35"/>
      <c r="D21" s="12" t="s">
        <v>55</v>
      </c>
      <c r="E21" s="2" t="s">
        <v>67</v>
      </c>
      <c r="F21" s="37" t="s">
        <v>73</v>
      </c>
      <c r="G21" s="38"/>
      <c r="H21" s="4">
        <v>0.5</v>
      </c>
      <c r="I21" s="4">
        <v>0</v>
      </c>
      <c r="J21" s="4" t="s">
        <v>105</v>
      </c>
    </row>
    <row r="22" spans="1:10" ht="16.2" thickBot="1">
      <c r="A22" s="29"/>
      <c r="B22" s="32"/>
      <c r="C22" s="35"/>
      <c r="D22" s="12" t="s">
        <v>56</v>
      </c>
      <c r="E22" s="2" t="s">
        <v>68</v>
      </c>
      <c r="F22" s="37" t="s">
        <v>72</v>
      </c>
      <c r="G22" s="38"/>
      <c r="H22" s="4">
        <v>5</v>
      </c>
      <c r="I22" s="4">
        <v>5</v>
      </c>
      <c r="J22" s="4"/>
    </row>
    <row r="23" spans="1:10" ht="16.2" thickBot="1">
      <c r="A23" s="29"/>
      <c r="B23" s="32"/>
      <c r="C23" s="35"/>
      <c r="D23" s="12" t="s">
        <v>57</v>
      </c>
      <c r="E23" s="2" t="s">
        <v>69</v>
      </c>
      <c r="F23" s="37" t="s">
        <v>74</v>
      </c>
      <c r="G23" s="38"/>
      <c r="H23" s="4">
        <v>0.25</v>
      </c>
      <c r="I23" s="4">
        <v>0</v>
      </c>
      <c r="J23" s="4" t="s">
        <v>105</v>
      </c>
    </row>
    <row r="24" spans="1:10" ht="16.2" thickBot="1">
      <c r="A24" s="29"/>
      <c r="B24" s="32"/>
      <c r="C24" s="35"/>
      <c r="D24" s="12" t="s">
        <v>58</v>
      </c>
      <c r="E24" s="2" t="s">
        <v>70</v>
      </c>
      <c r="F24" s="37" t="s">
        <v>74</v>
      </c>
      <c r="G24" s="38"/>
      <c r="H24" s="4">
        <v>0.25</v>
      </c>
      <c r="I24" s="4">
        <v>0</v>
      </c>
      <c r="J24" s="4" t="s">
        <v>105</v>
      </c>
    </row>
    <row r="25" spans="1:10" ht="31.8" thickBot="1">
      <c r="A25" s="29"/>
      <c r="B25" s="32"/>
      <c r="C25" s="35"/>
      <c r="D25" s="12" t="s">
        <v>59</v>
      </c>
      <c r="E25" s="2" t="s">
        <v>62</v>
      </c>
      <c r="F25" s="22" t="s">
        <v>107</v>
      </c>
      <c r="G25" s="23"/>
      <c r="H25" s="4">
        <v>0.5</v>
      </c>
      <c r="I25" s="4">
        <v>0.5</v>
      </c>
      <c r="J25" s="4"/>
    </row>
    <row r="26" spans="1:10" ht="31.8" thickBot="1">
      <c r="A26" s="29"/>
      <c r="B26" s="32"/>
      <c r="C26" s="35"/>
      <c r="D26" s="12" t="s">
        <v>60</v>
      </c>
      <c r="E26" s="2" t="s">
        <v>63</v>
      </c>
      <c r="F26" s="22" t="s">
        <v>63</v>
      </c>
      <c r="G26" s="23"/>
      <c r="H26" s="4">
        <v>1</v>
      </c>
      <c r="I26" s="4">
        <v>1</v>
      </c>
      <c r="J26" s="4"/>
    </row>
    <row r="27" spans="1:10" ht="31.8" thickBot="1">
      <c r="A27" s="29"/>
      <c r="B27" s="32"/>
      <c r="C27" s="36"/>
      <c r="D27" s="12" t="s">
        <v>61</v>
      </c>
      <c r="E27" s="2" t="s">
        <v>64</v>
      </c>
      <c r="F27" s="22" t="s">
        <v>64</v>
      </c>
      <c r="G27" s="23"/>
      <c r="H27" s="4">
        <v>1</v>
      </c>
      <c r="I27" s="4">
        <v>1</v>
      </c>
      <c r="J27" s="2"/>
    </row>
    <row r="28" spans="1:10" ht="31.8" thickBot="1">
      <c r="A28" s="29"/>
      <c r="B28" s="32"/>
      <c r="C28" s="34" t="s">
        <v>33</v>
      </c>
      <c r="D28" s="12" t="s">
        <v>75</v>
      </c>
      <c r="E28" s="2" t="s">
        <v>78</v>
      </c>
      <c r="F28" s="22" t="s">
        <v>78</v>
      </c>
      <c r="G28" s="23"/>
      <c r="H28" s="4">
        <v>1</v>
      </c>
      <c r="I28" s="4">
        <v>1</v>
      </c>
      <c r="J28" s="2"/>
    </row>
    <row r="29" spans="1:10" ht="16.2" thickBot="1">
      <c r="A29" s="29"/>
      <c r="B29" s="32"/>
      <c r="C29" s="35"/>
      <c r="D29" s="12" t="s">
        <v>76</v>
      </c>
      <c r="E29" s="14">
        <v>1</v>
      </c>
      <c r="F29" s="39">
        <v>1</v>
      </c>
      <c r="G29" s="40"/>
      <c r="H29" s="4">
        <v>1</v>
      </c>
      <c r="I29" s="4">
        <v>1</v>
      </c>
      <c r="J29" s="2"/>
    </row>
    <row r="30" spans="1:10" ht="16.2" thickBot="1">
      <c r="A30" s="29"/>
      <c r="B30" s="32"/>
      <c r="C30" s="36"/>
      <c r="D30" s="12" t="s">
        <v>77</v>
      </c>
      <c r="E30" s="15">
        <v>1</v>
      </c>
      <c r="F30" s="24">
        <v>1</v>
      </c>
      <c r="G30" s="21"/>
      <c r="H30" s="4">
        <v>1</v>
      </c>
      <c r="I30" s="4">
        <v>1</v>
      </c>
      <c r="J30" s="2"/>
    </row>
    <row r="31" spans="1:10" ht="16.2" thickBot="1">
      <c r="A31" s="29"/>
      <c r="B31" s="32"/>
      <c r="C31" s="34" t="s">
        <v>34</v>
      </c>
      <c r="D31" s="12" t="s">
        <v>79</v>
      </c>
      <c r="E31" s="4" t="s">
        <v>94</v>
      </c>
      <c r="F31" s="20" t="s">
        <v>94</v>
      </c>
      <c r="G31" s="21"/>
      <c r="H31" s="4">
        <v>5</v>
      </c>
      <c r="I31" s="4">
        <v>5</v>
      </c>
      <c r="J31" s="2"/>
    </row>
    <row r="32" spans="1:10" ht="31.8" thickBot="1">
      <c r="A32" s="29"/>
      <c r="B32" s="32"/>
      <c r="C32" s="35"/>
      <c r="D32" s="12" t="s">
        <v>80</v>
      </c>
      <c r="E32" s="4" t="s">
        <v>95</v>
      </c>
      <c r="F32" s="20" t="s">
        <v>95</v>
      </c>
      <c r="G32" s="21"/>
      <c r="H32" s="4">
        <v>1</v>
      </c>
      <c r="I32" s="4">
        <v>1</v>
      </c>
      <c r="J32" s="2"/>
    </row>
    <row r="33" spans="1:10" ht="31.8" thickBot="1">
      <c r="A33" s="29"/>
      <c r="B33" s="32"/>
      <c r="C33" s="35"/>
      <c r="D33" s="12" t="s">
        <v>81</v>
      </c>
      <c r="E33" s="4" t="s">
        <v>96</v>
      </c>
      <c r="F33" s="20" t="s">
        <v>96</v>
      </c>
      <c r="G33" s="21"/>
      <c r="H33" s="4">
        <v>1</v>
      </c>
      <c r="I33" s="4">
        <v>1</v>
      </c>
      <c r="J33" s="2"/>
    </row>
    <row r="34" spans="1:10" ht="31.8" thickBot="1">
      <c r="A34" s="29"/>
      <c r="B34" s="32"/>
      <c r="C34" s="35"/>
      <c r="D34" s="12" t="s">
        <v>82</v>
      </c>
      <c r="E34" s="4" t="s">
        <v>97</v>
      </c>
      <c r="F34" s="20" t="s">
        <v>97</v>
      </c>
      <c r="G34" s="21"/>
      <c r="H34" s="4">
        <v>1</v>
      </c>
      <c r="I34" s="4">
        <v>1</v>
      </c>
      <c r="J34" s="2"/>
    </row>
    <row r="35" spans="1:10" ht="31.8" thickBot="1">
      <c r="A35" s="29"/>
      <c r="B35" s="32"/>
      <c r="C35" s="36"/>
      <c r="D35" s="12" t="s">
        <v>83</v>
      </c>
      <c r="E35" s="4" t="s">
        <v>98</v>
      </c>
      <c r="F35" s="20" t="s">
        <v>98</v>
      </c>
      <c r="G35" s="21"/>
      <c r="H35" s="4">
        <v>1</v>
      </c>
      <c r="I35" s="4">
        <v>1</v>
      </c>
      <c r="J35" s="2"/>
    </row>
    <row r="36" spans="1:10" ht="16.2" thickBot="1">
      <c r="A36" s="29"/>
      <c r="B36" s="32"/>
      <c r="C36" s="34" t="s">
        <v>35</v>
      </c>
      <c r="D36" s="12" t="s">
        <v>84</v>
      </c>
      <c r="E36" s="15">
        <v>0.02</v>
      </c>
      <c r="F36" s="24">
        <v>0.02</v>
      </c>
      <c r="G36" s="25"/>
      <c r="H36" s="4">
        <v>0.5</v>
      </c>
      <c r="I36" s="4">
        <v>0</v>
      </c>
      <c r="J36" s="2" t="s">
        <v>106</v>
      </c>
    </row>
    <row r="37" spans="1:10" ht="16.2" thickBot="1">
      <c r="A37" s="29"/>
      <c r="B37" s="33"/>
      <c r="C37" s="36"/>
      <c r="D37" s="12" t="s">
        <v>85</v>
      </c>
      <c r="E37" s="4" t="s">
        <v>99</v>
      </c>
      <c r="F37" s="20" t="s">
        <v>99</v>
      </c>
      <c r="G37" s="21"/>
      <c r="H37" s="4">
        <v>5</v>
      </c>
      <c r="I37" s="4">
        <v>5</v>
      </c>
      <c r="J37" s="2"/>
    </row>
    <row r="38" spans="1:10" ht="16.2" thickBot="1">
      <c r="A38" s="29"/>
      <c r="B38" s="30" t="s">
        <v>36</v>
      </c>
      <c r="C38" s="31" t="s">
        <v>37</v>
      </c>
      <c r="D38" s="12" t="s">
        <v>88</v>
      </c>
      <c r="E38" s="4" t="s">
        <v>100</v>
      </c>
      <c r="F38" s="20" t="s">
        <v>100</v>
      </c>
      <c r="G38" s="21"/>
      <c r="H38" s="4">
        <v>12</v>
      </c>
      <c r="I38" s="4">
        <v>12</v>
      </c>
      <c r="J38" s="2"/>
    </row>
    <row r="39" spans="1:10" ht="31.8" thickBot="1">
      <c r="A39" s="29"/>
      <c r="B39" s="30"/>
      <c r="C39" s="32"/>
      <c r="D39" s="12" t="s">
        <v>89</v>
      </c>
      <c r="E39" s="4" t="s">
        <v>101</v>
      </c>
      <c r="F39" s="20" t="s">
        <v>101</v>
      </c>
      <c r="G39" s="21"/>
      <c r="H39" s="4">
        <v>6</v>
      </c>
      <c r="I39" s="4">
        <v>6</v>
      </c>
      <c r="J39" s="2"/>
    </row>
    <row r="40" spans="1:10" ht="31.8" thickBot="1">
      <c r="A40" s="29"/>
      <c r="B40" s="30"/>
      <c r="C40" s="32"/>
      <c r="D40" s="12" t="s">
        <v>90</v>
      </c>
      <c r="E40" s="4" t="s">
        <v>101</v>
      </c>
      <c r="F40" s="20" t="s">
        <v>101</v>
      </c>
      <c r="G40" s="21"/>
      <c r="H40" s="4">
        <v>4</v>
      </c>
      <c r="I40" s="4">
        <v>4</v>
      </c>
      <c r="J40" s="2"/>
    </row>
    <row r="41" spans="1:10" ht="31.8" thickBot="1">
      <c r="A41" s="29"/>
      <c r="B41" s="30"/>
      <c r="C41" s="33"/>
      <c r="D41" s="12" t="s">
        <v>91</v>
      </c>
      <c r="E41" s="4" t="s">
        <v>102</v>
      </c>
      <c r="F41" s="20" t="s">
        <v>102</v>
      </c>
      <c r="G41" s="21"/>
      <c r="H41" s="4">
        <v>4</v>
      </c>
      <c r="I41" s="4">
        <v>4</v>
      </c>
      <c r="J41" s="2"/>
    </row>
    <row r="42" spans="1:10" ht="31.8" thickBot="1">
      <c r="A42" s="29"/>
      <c r="B42" s="30"/>
      <c r="C42" s="7" t="s">
        <v>38</v>
      </c>
      <c r="D42" s="12" t="s">
        <v>92</v>
      </c>
      <c r="E42" s="4" t="s">
        <v>103</v>
      </c>
      <c r="F42" s="20" t="s">
        <v>103</v>
      </c>
      <c r="G42" s="21"/>
      <c r="H42" s="4">
        <v>3.8</v>
      </c>
      <c r="I42" s="4">
        <v>3.8</v>
      </c>
      <c r="J42" s="2"/>
    </row>
    <row r="43" spans="1:10" ht="31.8" thickBot="1">
      <c r="A43" s="29"/>
      <c r="B43" s="30"/>
      <c r="C43" s="7" t="s">
        <v>39</v>
      </c>
      <c r="D43" s="4" t="s">
        <v>93</v>
      </c>
      <c r="E43" s="4" t="s">
        <v>93</v>
      </c>
      <c r="F43" s="20" t="s">
        <v>93</v>
      </c>
      <c r="G43" s="21"/>
      <c r="H43" s="4"/>
      <c r="I43" s="4"/>
      <c r="J43" s="2"/>
    </row>
    <row r="44" spans="1:10" ht="31.8" thickBot="1">
      <c r="A44" s="29"/>
      <c r="B44" s="30"/>
      <c r="C44" s="7" t="s">
        <v>40</v>
      </c>
      <c r="D44" s="12" t="s">
        <v>87</v>
      </c>
      <c r="E44" s="15">
        <v>1</v>
      </c>
      <c r="F44" s="24">
        <v>1</v>
      </c>
      <c r="G44" s="25"/>
      <c r="H44" s="4">
        <v>0.2</v>
      </c>
      <c r="I44" s="4">
        <v>0</v>
      </c>
      <c r="J44" s="2" t="s">
        <v>106</v>
      </c>
    </row>
    <row r="45" spans="1:10" ht="63" thickBot="1">
      <c r="A45" s="29"/>
      <c r="B45" s="7" t="s">
        <v>41</v>
      </c>
      <c r="C45" s="7" t="s">
        <v>42</v>
      </c>
      <c r="D45" s="12" t="s">
        <v>86</v>
      </c>
      <c r="E45" s="2" t="s">
        <v>104</v>
      </c>
      <c r="F45" s="20" t="s">
        <v>104</v>
      </c>
      <c r="G45" s="21"/>
      <c r="H45" s="4">
        <v>10</v>
      </c>
      <c r="I45" s="4">
        <v>10</v>
      </c>
      <c r="J45" s="4"/>
    </row>
    <row r="46" spans="1:10" ht="16.2" thickBot="1">
      <c r="A46" s="26" t="s">
        <v>43</v>
      </c>
      <c r="B46" s="26"/>
      <c r="C46" s="26"/>
      <c r="D46" s="26"/>
      <c r="E46" s="26"/>
      <c r="F46" s="26"/>
      <c r="G46" s="26"/>
      <c r="H46" s="8">
        <v>100</v>
      </c>
      <c r="I46" s="8">
        <f>SUM(I15:I45)+J8</f>
        <v>98.3</v>
      </c>
      <c r="J46" s="2"/>
    </row>
    <row r="47" spans="1:10" ht="188.4" customHeight="1">
      <c r="A47" s="27" t="s">
        <v>44</v>
      </c>
      <c r="B47" s="28"/>
      <c r="C47" s="28"/>
      <c r="D47" s="28"/>
      <c r="E47" s="28"/>
      <c r="F47" s="28"/>
      <c r="G47" s="28"/>
      <c r="H47" s="28"/>
      <c r="I47" s="28"/>
      <c r="J47" s="28"/>
    </row>
  </sheetData>
  <mergeCells count="58">
    <mergeCell ref="F25:G25"/>
    <mergeCell ref="F26:G26"/>
    <mergeCell ref="F29:G29"/>
    <mergeCell ref="F28:G28"/>
    <mergeCell ref="C38:C41"/>
    <mergeCell ref="F31:G31"/>
    <mergeCell ref="F32:G32"/>
    <mergeCell ref="F33:G33"/>
    <mergeCell ref="F34:G34"/>
    <mergeCell ref="F36:G36"/>
    <mergeCell ref="F39:G39"/>
    <mergeCell ref="F40:G40"/>
    <mergeCell ref="F41:G41"/>
    <mergeCell ref="F44:G44"/>
    <mergeCell ref="F45:G45"/>
    <mergeCell ref="A46:G46"/>
    <mergeCell ref="A47:J47"/>
    <mergeCell ref="A12:A13"/>
    <mergeCell ref="A14:A45"/>
    <mergeCell ref="B38:B44"/>
    <mergeCell ref="B15:B37"/>
    <mergeCell ref="C15:C27"/>
    <mergeCell ref="C28:C30"/>
    <mergeCell ref="C31:C35"/>
    <mergeCell ref="C36:C37"/>
    <mergeCell ref="F35:G35"/>
    <mergeCell ref="F37:G37"/>
    <mergeCell ref="F38:G38"/>
    <mergeCell ref="F42:G42"/>
    <mergeCell ref="F43:G43"/>
    <mergeCell ref="B13:E13"/>
    <mergeCell ref="F13:J13"/>
    <mergeCell ref="F14:G14"/>
    <mergeCell ref="F27:G27"/>
    <mergeCell ref="F30:G30"/>
    <mergeCell ref="F15:G15"/>
    <mergeCell ref="F16:G16"/>
    <mergeCell ref="F17:G17"/>
    <mergeCell ref="F18:G18"/>
    <mergeCell ref="F19:G19"/>
    <mergeCell ref="F20:G20"/>
    <mergeCell ref="F21:G21"/>
    <mergeCell ref="F22:G22"/>
    <mergeCell ref="F23:G23"/>
    <mergeCell ref="F24:G24"/>
    <mergeCell ref="A6:C6"/>
    <mergeCell ref="D6:E6"/>
    <mergeCell ref="H6:J6"/>
    <mergeCell ref="B12:E12"/>
    <mergeCell ref="F12:J12"/>
    <mergeCell ref="A7:C11"/>
    <mergeCell ref="A2:J2"/>
    <mergeCell ref="A3:J3"/>
    <mergeCell ref="A4:C4"/>
    <mergeCell ref="D4:J4"/>
    <mergeCell ref="A5:C5"/>
    <mergeCell ref="D5:E5"/>
    <mergeCell ref="H5:J5"/>
  </mergeCells>
  <phoneticPr fontId="10" type="noConversion"/>
  <pageMargins left="0.70866141732283505" right="0.511811023622047" top="0.55118110236220497" bottom="0.55118110236220497" header="0.31496062992126" footer="0.31496062992126"/>
  <pageSetup paperSize="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AutoBVT</cp:lastModifiedBy>
  <cp:lastPrinted>2022-05-13T01:08:45Z</cp:lastPrinted>
  <dcterms:created xsi:type="dcterms:W3CDTF">2015-06-06T10:17:00Z</dcterms:created>
  <dcterms:modified xsi:type="dcterms:W3CDTF">2022-05-13T01:19:08Z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2052-11.8.2.10587</vt:lpwstr>
  </property>
</Properties>
</file>